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m1\data\HQ\102PF_G\Home_A\WKU84W\2. Contracts\3. HMP Berwyn - Learning &amp; Education\Redated\"/>
    </mc:Choice>
  </mc:AlternateContent>
  <bookViews>
    <workbookView xWindow="0" yWindow="0" windowWidth="19200" windowHeight="7635" tabRatio="792"/>
  </bookViews>
  <sheets>
    <sheet name="Explanatory Note" sheetId="2" r:id="rId1"/>
    <sheet name="Overall Summary" sheetId="16" r:id="rId2"/>
    <sheet name="Overarching P&amp;L Summary" sheetId="7" r:id="rId3"/>
    <sheet name="Mobilisation Costs" sheetId="4" r:id="rId4"/>
    <sheet name="Service Delivery Costs" sheetId="5" r:id="rId5"/>
    <sheet name="Mobilisation" sheetId="13" r:id="rId6"/>
    <sheet name="Learner Numbers" sheetId="15" r:id="rId7"/>
    <sheet name="Key Performance Indicators" sheetId="14" r:id="rId8"/>
    <sheet name="Courses" sheetId="9" r:id="rId9"/>
    <sheet name="Staffing Profile" sheetId="6" r:id="rId10"/>
    <sheet name="Capital Expenditure" sheetId="8" r:id="rId11"/>
    <sheet name="Activity Profile" sheetId="11" r:id="rId12"/>
    <sheet name="Assumption Register" sheetId="12" r:id="rId13"/>
    <sheet name="RAMP UP PLAN" sheetId="10" r:id="rId14"/>
  </sheets>
  <definedNames>
    <definedName name="_xlnm.Print_Area" localSheetId="12">'Assumption Register'!$A$1:$B$33</definedName>
    <definedName name="_xlnm.Print_Area" localSheetId="10">'Capital Expenditure'!$A$1:$L$65</definedName>
    <definedName name="_xlnm.Print_Area" localSheetId="8">Courses!$A$1:$F$52</definedName>
    <definedName name="_xlnm.Print_Area" localSheetId="0">'Explanatory Note'!$A$7:$A$56</definedName>
    <definedName name="_xlnm.Print_Area" localSheetId="3">'Mobilisation Costs'!$A$1:$M$66</definedName>
    <definedName name="_xlnm.Print_Area" localSheetId="2">'Overarching P&amp;L Summary'!$A$1:$M$66</definedName>
    <definedName name="_xlnm.Print_Area" localSheetId="4">'Service Delivery Costs'!$A$1:$M$66</definedName>
    <definedName name="_xlnm.Print_Area" localSheetId="9">'Staffing Profile'!$A$1:$Z$37</definedName>
    <definedName name="_xlnm.Print_Titles" localSheetId="10">'Capital Expenditure'!$6:$7</definedName>
    <definedName name="_xlnm.Print_Titles" localSheetId="9">'Staffing Profile'!$A:$B,'Staffing Profile'!$1:$3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0" i="16" l="1"/>
  <c r="C30" i="16"/>
  <c r="B30" i="16"/>
  <c r="D29" i="16"/>
  <c r="C29" i="16"/>
  <c r="B29" i="16"/>
  <c r="D28" i="16"/>
  <c r="C28" i="16"/>
  <c r="B28" i="16"/>
  <c r="D27" i="16"/>
  <c r="C27" i="16"/>
  <c r="B27" i="16"/>
  <c r="D26" i="16"/>
  <c r="C26" i="16"/>
  <c r="B26" i="16"/>
  <c r="D23" i="16"/>
  <c r="C23" i="16"/>
  <c r="B23" i="16"/>
  <c r="D22" i="16"/>
  <c r="C22" i="16"/>
  <c r="B22" i="16"/>
  <c r="D19" i="16"/>
  <c r="C19" i="16"/>
  <c r="B19" i="16"/>
  <c r="D18" i="16"/>
  <c r="C18" i="16"/>
  <c r="B18" i="16"/>
  <c r="D14" i="16"/>
  <c r="C14" i="16"/>
  <c r="B14" i="16"/>
  <c r="D13" i="16"/>
  <c r="C13" i="16"/>
  <c r="B13" i="16"/>
  <c r="M30" i="16"/>
  <c r="L30" i="16"/>
  <c r="K30" i="16"/>
  <c r="J30" i="16"/>
  <c r="I30" i="16"/>
  <c r="H30" i="16"/>
  <c r="G30" i="16"/>
  <c r="F30" i="16"/>
  <c r="M29" i="16"/>
  <c r="L29" i="16"/>
  <c r="K29" i="16"/>
  <c r="J29" i="16"/>
  <c r="I29" i="16"/>
  <c r="H29" i="16"/>
  <c r="G29" i="16"/>
  <c r="F29" i="16"/>
  <c r="M28" i="16"/>
  <c r="L28" i="16"/>
  <c r="K28" i="16"/>
  <c r="J28" i="16"/>
  <c r="I28" i="16"/>
  <c r="H28" i="16"/>
  <c r="G28" i="16"/>
  <c r="F28" i="16"/>
  <c r="M27" i="16"/>
  <c r="L27" i="16"/>
  <c r="K27" i="16"/>
  <c r="J27" i="16"/>
  <c r="I27" i="16"/>
  <c r="H27" i="16"/>
  <c r="G27" i="16"/>
  <c r="F27" i="16"/>
  <c r="M26" i="16"/>
  <c r="L26" i="16"/>
  <c r="K26" i="16"/>
  <c r="J26" i="16"/>
  <c r="I26" i="16"/>
  <c r="H26" i="16"/>
  <c r="G26" i="16"/>
  <c r="F26" i="16"/>
  <c r="M23" i="16"/>
  <c r="L23" i="16"/>
  <c r="K23" i="16"/>
  <c r="J23" i="16"/>
  <c r="I23" i="16"/>
  <c r="H23" i="16"/>
  <c r="G23" i="16"/>
  <c r="F23" i="16"/>
  <c r="M22" i="16"/>
  <c r="L22" i="16"/>
  <c r="K22" i="16"/>
  <c r="J22" i="16"/>
  <c r="I22" i="16"/>
  <c r="H22" i="16"/>
  <c r="G22" i="16"/>
  <c r="F22" i="16"/>
  <c r="M19" i="16"/>
  <c r="L19" i="16"/>
  <c r="K19" i="16"/>
  <c r="J19" i="16"/>
  <c r="I19" i="16"/>
  <c r="H19" i="16"/>
  <c r="G19" i="16"/>
  <c r="F19" i="16"/>
  <c r="M18" i="16"/>
  <c r="L18" i="16"/>
  <c r="K18" i="16"/>
  <c r="J18" i="16"/>
  <c r="I18" i="16"/>
  <c r="H18" i="16"/>
  <c r="G18" i="16"/>
  <c r="F18" i="16"/>
  <c r="E30" i="16"/>
  <c r="E29" i="16"/>
  <c r="E28" i="16"/>
  <c r="E27" i="16"/>
  <c r="E26" i="16"/>
  <c r="E23" i="16"/>
  <c r="E22" i="16"/>
  <c r="E19" i="16"/>
  <c r="E18" i="16"/>
  <c r="M14" i="16"/>
  <c r="L14" i="16"/>
  <c r="K14" i="16"/>
  <c r="J14" i="16"/>
  <c r="I14" i="16"/>
  <c r="H14" i="16"/>
  <c r="G14" i="16"/>
  <c r="F14" i="16"/>
  <c r="M13" i="16"/>
  <c r="L13" i="16"/>
  <c r="K13" i="16"/>
  <c r="J13" i="16"/>
  <c r="I13" i="16"/>
  <c r="H13" i="16"/>
  <c r="G13" i="16"/>
  <c r="F13" i="16"/>
  <c r="E14" i="16"/>
  <c r="E13" i="16"/>
  <c r="M7" i="16"/>
  <c r="L7" i="16"/>
  <c r="K7" i="16"/>
  <c r="J7" i="16"/>
  <c r="I7" i="16"/>
  <c r="H7" i="16"/>
  <c r="G7" i="16"/>
  <c r="F7" i="16"/>
  <c r="M6" i="16"/>
  <c r="L6" i="16"/>
  <c r="K6" i="16"/>
  <c r="J6" i="16"/>
  <c r="I6" i="16"/>
  <c r="H6" i="16"/>
  <c r="G6" i="16"/>
  <c r="F6" i="16"/>
  <c r="M5" i="16"/>
  <c r="L5" i="16"/>
  <c r="K5" i="16"/>
  <c r="J5" i="16"/>
  <c r="I5" i="16"/>
  <c r="H5" i="16"/>
  <c r="G5" i="16"/>
  <c r="F5" i="16"/>
  <c r="E7" i="16"/>
  <c r="E6" i="16"/>
  <c r="E5" i="16"/>
  <c r="M9" i="16"/>
  <c r="L9" i="16"/>
  <c r="K9" i="16"/>
  <c r="J9" i="16"/>
  <c r="I9" i="16"/>
  <c r="H9" i="16"/>
  <c r="G9" i="16"/>
  <c r="F9" i="16"/>
  <c r="E9" i="16"/>
  <c r="D5" i="16"/>
  <c r="D6" i="16"/>
  <c r="D7" i="16"/>
  <c r="D9" i="16"/>
  <c r="C5" i="16"/>
  <c r="C6" i="16"/>
  <c r="C7" i="16"/>
  <c r="C9" i="16"/>
  <c r="B5" i="16"/>
  <c r="B6" i="16"/>
  <c r="B7" i="16"/>
  <c r="B9" i="16"/>
  <c r="J28" i="15"/>
  <c r="I28" i="15"/>
  <c r="H28" i="15"/>
  <c r="G28" i="15"/>
  <c r="F28" i="15"/>
  <c r="E28" i="15"/>
  <c r="D28" i="15"/>
  <c r="C28" i="15"/>
  <c r="B28" i="15"/>
  <c r="J27" i="15"/>
  <c r="I27" i="15"/>
  <c r="H27" i="15"/>
  <c r="G27" i="15"/>
  <c r="F27" i="15"/>
  <c r="E27" i="15"/>
  <c r="D27" i="15"/>
  <c r="C27" i="15"/>
  <c r="B27" i="15"/>
  <c r="J26" i="15"/>
  <c r="I26" i="15"/>
  <c r="H26" i="15"/>
  <c r="G26" i="15"/>
  <c r="F26" i="15"/>
  <c r="E26" i="15"/>
  <c r="D26" i="15"/>
  <c r="C26" i="15"/>
  <c r="B26" i="15"/>
  <c r="J25" i="15"/>
  <c r="I25" i="15"/>
  <c r="H25" i="15"/>
  <c r="G25" i="15"/>
  <c r="F25" i="15"/>
  <c r="E25" i="15"/>
  <c r="D25" i="15"/>
  <c r="C25" i="15"/>
  <c r="B25" i="15"/>
  <c r="J24" i="15"/>
  <c r="I24" i="15"/>
  <c r="H24" i="15"/>
  <c r="G24" i="15"/>
  <c r="F24" i="15"/>
  <c r="E24" i="15"/>
  <c r="D24" i="15"/>
  <c r="C24" i="15"/>
  <c r="B24" i="15"/>
  <c r="J19" i="15"/>
  <c r="I19" i="15"/>
  <c r="H19" i="15"/>
  <c r="G19" i="15"/>
  <c r="F19" i="15"/>
  <c r="E19" i="15"/>
  <c r="D19" i="15"/>
  <c r="C19" i="15"/>
  <c r="B19" i="15"/>
  <c r="J18" i="15"/>
  <c r="I18" i="15"/>
  <c r="H18" i="15"/>
  <c r="G18" i="15"/>
  <c r="F18" i="15"/>
  <c r="E18" i="15"/>
  <c r="D18" i="15"/>
  <c r="C18" i="15"/>
  <c r="B18" i="15"/>
  <c r="J15" i="15"/>
  <c r="I15" i="15"/>
  <c r="H15" i="15"/>
  <c r="G15" i="15"/>
  <c r="F15" i="15"/>
  <c r="E15" i="15"/>
  <c r="D15" i="15"/>
  <c r="C15" i="15"/>
  <c r="B15" i="15"/>
  <c r="J14" i="15"/>
  <c r="I14" i="15"/>
  <c r="H14" i="15"/>
  <c r="G14" i="15"/>
  <c r="F14" i="15"/>
  <c r="E14" i="15"/>
  <c r="D14" i="15"/>
  <c r="C14" i="15"/>
  <c r="B14" i="15"/>
  <c r="J9" i="15"/>
  <c r="I9" i="15"/>
  <c r="H9" i="15"/>
  <c r="G9" i="15"/>
  <c r="F9" i="15"/>
  <c r="E9" i="15"/>
  <c r="D9" i="15"/>
  <c r="C9" i="15"/>
  <c r="B9" i="15"/>
  <c r="J8" i="15"/>
  <c r="I8" i="15"/>
  <c r="H8" i="15"/>
  <c r="G8" i="15"/>
  <c r="F8" i="15"/>
  <c r="E8" i="15"/>
  <c r="D8" i="15"/>
  <c r="C8" i="15"/>
  <c r="B8" i="15"/>
  <c r="C22" i="13"/>
  <c r="BE11" i="5"/>
  <c r="BE62" i="5"/>
  <c r="BE54" i="5"/>
  <c r="BE33" i="5"/>
  <c r="BE26" i="5"/>
  <c r="BE64" i="5"/>
  <c r="BE66" i="5"/>
  <c r="BD11" i="5"/>
  <c r="BD62" i="5"/>
  <c r="BD54" i="5"/>
  <c r="BD33" i="5"/>
  <c r="BD26" i="5"/>
  <c r="BD64" i="5"/>
  <c r="BD66" i="5"/>
  <c r="BC11" i="5"/>
  <c r="BC62" i="5"/>
  <c r="BC54" i="5"/>
  <c r="BC33" i="5"/>
  <c r="BC26" i="5"/>
  <c r="BC64" i="5"/>
  <c r="BC66" i="5"/>
  <c r="BB11" i="5"/>
  <c r="BB62" i="5"/>
  <c r="BB54" i="5"/>
  <c r="BB33" i="5"/>
  <c r="BB26" i="5"/>
  <c r="BB64" i="5"/>
  <c r="BB66" i="5"/>
  <c r="BA11" i="5"/>
  <c r="BA62" i="5"/>
  <c r="BA54" i="5"/>
  <c r="BA33" i="5"/>
  <c r="BA26" i="5"/>
  <c r="BA64" i="5"/>
  <c r="BA66" i="5"/>
  <c r="AZ11" i="5"/>
  <c r="AZ62" i="5"/>
  <c r="AZ54" i="5"/>
  <c r="AZ33" i="5"/>
  <c r="AZ26" i="5"/>
  <c r="AZ64" i="5"/>
  <c r="AZ66" i="5"/>
  <c r="AY11" i="5"/>
  <c r="AY62" i="5"/>
  <c r="AY54" i="5"/>
  <c r="AY33" i="5"/>
  <c r="AY26" i="5"/>
  <c r="AY64" i="5"/>
  <c r="AY66" i="5"/>
  <c r="AX11" i="5"/>
  <c r="AX62" i="5"/>
  <c r="AX54" i="5"/>
  <c r="AX33" i="5"/>
  <c r="AX26" i="5"/>
  <c r="AX64" i="5"/>
  <c r="AX66" i="5"/>
  <c r="AW11" i="5"/>
  <c r="AW62" i="5"/>
  <c r="AW54" i="5"/>
  <c r="AW33" i="5"/>
  <c r="AW26" i="5"/>
  <c r="AW64" i="5"/>
  <c r="AW66" i="5"/>
  <c r="AV11" i="5"/>
  <c r="AV62" i="5"/>
  <c r="AV54" i="5"/>
  <c r="AV33" i="5"/>
  <c r="AV26" i="5"/>
  <c r="AV64" i="5"/>
  <c r="AV66" i="5"/>
  <c r="AU11" i="5"/>
  <c r="AU62" i="5"/>
  <c r="AU54" i="5"/>
  <c r="AU33" i="5"/>
  <c r="AU26" i="5"/>
  <c r="AU64" i="5"/>
  <c r="AU66" i="5"/>
  <c r="AT11" i="5"/>
  <c r="AT62" i="5"/>
  <c r="AT54" i="5"/>
  <c r="AT33" i="5"/>
  <c r="AT26" i="5"/>
  <c r="AT64" i="5"/>
  <c r="AT66" i="5"/>
  <c r="AS11" i="5"/>
  <c r="AS62" i="5"/>
  <c r="AS54" i="5"/>
  <c r="AS33" i="5"/>
  <c r="AS26" i="5"/>
  <c r="AS64" i="5"/>
  <c r="AS66" i="5"/>
  <c r="AR11" i="5"/>
  <c r="AR62" i="5"/>
  <c r="AR54" i="5"/>
  <c r="AR33" i="5"/>
  <c r="AR26" i="5"/>
  <c r="AR64" i="5"/>
  <c r="AR66" i="5"/>
  <c r="AQ11" i="5"/>
  <c r="AQ62" i="5"/>
  <c r="AQ54" i="5"/>
  <c r="AQ33" i="5"/>
  <c r="AQ26" i="5"/>
  <c r="AQ64" i="5"/>
  <c r="AQ66" i="5"/>
  <c r="AP11" i="5"/>
  <c r="AP62" i="5"/>
  <c r="AP54" i="5"/>
  <c r="AP33" i="5"/>
  <c r="AP26" i="5"/>
  <c r="AP64" i="5"/>
  <c r="AP66" i="5"/>
  <c r="AO11" i="5"/>
  <c r="AO62" i="5"/>
  <c r="AO54" i="5"/>
  <c r="AO33" i="5"/>
  <c r="AO26" i="5"/>
  <c r="AO64" i="5"/>
  <c r="AO66" i="5"/>
  <c r="AN11" i="5"/>
  <c r="AN62" i="5"/>
  <c r="AN54" i="5"/>
  <c r="AN33" i="5"/>
  <c r="AN26" i="5"/>
  <c r="AN64" i="5"/>
  <c r="AN66" i="5"/>
  <c r="AM11" i="5"/>
  <c r="AM62" i="5"/>
  <c r="AM54" i="5"/>
  <c r="AM33" i="5"/>
  <c r="AM26" i="5"/>
  <c r="AM64" i="5"/>
  <c r="AM66" i="5"/>
  <c r="AL11" i="5"/>
  <c r="AL62" i="5"/>
  <c r="AL54" i="5"/>
  <c r="AL33" i="5"/>
  <c r="AL26" i="5"/>
  <c r="AL64" i="5"/>
  <c r="AL66" i="5"/>
  <c r="AK11" i="5"/>
  <c r="AK62" i="5"/>
  <c r="AK54" i="5"/>
  <c r="AK33" i="5"/>
  <c r="AK26" i="5"/>
  <c r="AK64" i="5"/>
  <c r="AK66" i="5"/>
  <c r="AJ11" i="5"/>
  <c r="AJ62" i="5"/>
  <c r="AJ54" i="5"/>
  <c r="AJ33" i="5"/>
  <c r="AJ26" i="5"/>
  <c r="AJ64" i="5"/>
  <c r="AJ66" i="5"/>
  <c r="AI11" i="5"/>
  <c r="AI62" i="5"/>
  <c r="AI54" i="5"/>
  <c r="AI33" i="5"/>
  <c r="AI26" i="5"/>
  <c r="AI64" i="5"/>
  <c r="AI66" i="5"/>
  <c r="AH11" i="5"/>
  <c r="AH62" i="5"/>
  <c r="AH54" i="5"/>
  <c r="AH33" i="5"/>
  <c r="AH26" i="5"/>
  <c r="AH64" i="5"/>
  <c r="AH66" i="5"/>
  <c r="AG11" i="5"/>
  <c r="AG62" i="5"/>
  <c r="AG54" i="5"/>
  <c r="AG33" i="5"/>
  <c r="AG26" i="5"/>
  <c r="AG64" i="5"/>
  <c r="AG66" i="5"/>
  <c r="AF11" i="5"/>
  <c r="AF62" i="5"/>
  <c r="AF54" i="5"/>
  <c r="AF33" i="5"/>
  <c r="AF26" i="5"/>
  <c r="AF64" i="5"/>
  <c r="AF66" i="5"/>
  <c r="AE11" i="5"/>
  <c r="AE62" i="5"/>
  <c r="AE54" i="5"/>
  <c r="AE33" i="5"/>
  <c r="AE26" i="5"/>
  <c r="AE64" i="5"/>
  <c r="AE66" i="5"/>
  <c r="AD11" i="5"/>
  <c r="AD62" i="5"/>
  <c r="AD54" i="5"/>
  <c r="AD33" i="5"/>
  <c r="AD26" i="5"/>
  <c r="AD64" i="5"/>
  <c r="AD66" i="5"/>
  <c r="AC11" i="5"/>
  <c r="AC62" i="5"/>
  <c r="AC54" i="5"/>
  <c r="AC33" i="5"/>
  <c r="AC26" i="5"/>
  <c r="AC64" i="5"/>
  <c r="AC66" i="5"/>
  <c r="AB11" i="5"/>
  <c r="AB62" i="5"/>
  <c r="AB54" i="5"/>
  <c r="AB33" i="5"/>
  <c r="AB26" i="5"/>
  <c r="AB64" i="5"/>
  <c r="AB66" i="5"/>
  <c r="AA11" i="5"/>
  <c r="AA62" i="5"/>
  <c r="AA54" i="5"/>
  <c r="AA33" i="5"/>
  <c r="AA26" i="5"/>
  <c r="AA64" i="5"/>
  <c r="AA66" i="5"/>
  <c r="Z11" i="5"/>
  <c r="Z62" i="5"/>
  <c r="Z54" i="5"/>
  <c r="Z33" i="5"/>
  <c r="Z26" i="5"/>
  <c r="Z64" i="5"/>
  <c r="Z66" i="5"/>
  <c r="Y11" i="5"/>
  <c r="Y62" i="5"/>
  <c r="Y54" i="5"/>
  <c r="Y33" i="5"/>
  <c r="Y26" i="5"/>
  <c r="Y64" i="5"/>
  <c r="Y66" i="5"/>
  <c r="X11" i="5"/>
  <c r="X62" i="5"/>
  <c r="X54" i="5"/>
  <c r="X33" i="5"/>
  <c r="X26" i="5"/>
  <c r="X64" i="5"/>
  <c r="X66" i="5"/>
  <c r="W11" i="5"/>
  <c r="W62" i="5"/>
  <c r="W54" i="5"/>
  <c r="W33" i="5"/>
  <c r="W26" i="5"/>
  <c r="W64" i="5"/>
  <c r="W66" i="5"/>
  <c r="V11" i="5"/>
  <c r="V62" i="5"/>
  <c r="V54" i="5"/>
  <c r="V33" i="5"/>
  <c r="V26" i="5"/>
  <c r="V64" i="5"/>
  <c r="V66" i="5"/>
  <c r="U11" i="5"/>
  <c r="U62" i="5"/>
  <c r="U54" i="5"/>
  <c r="U33" i="5"/>
  <c r="U26" i="5"/>
  <c r="U64" i="5"/>
  <c r="U66" i="5"/>
  <c r="T11" i="5"/>
  <c r="T62" i="5"/>
  <c r="T54" i="5"/>
  <c r="T33" i="5"/>
  <c r="T26" i="5"/>
  <c r="T64" i="5"/>
  <c r="T66" i="5"/>
  <c r="S11" i="5"/>
  <c r="S62" i="5"/>
  <c r="S54" i="5"/>
  <c r="S33" i="5"/>
  <c r="S26" i="5"/>
  <c r="S64" i="5"/>
  <c r="S66" i="5"/>
  <c r="R11" i="5"/>
  <c r="R62" i="5"/>
  <c r="R54" i="5"/>
  <c r="R33" i="5"/>
  <c r="R26" i="5"/>
  <c r="R64" i="5"/>
  <c r="R66" i="5"/>
  <c r="Q11" i="5"/>
  <c r="Q62" i="5"/>
  <c r="Q54" i="5"/>
  <c r="Q33" i="5"/>
  <c r="Q26" i="5"/>
  <c r="Q64" i="5"/>
  <c r="Q66" i="5"/>
  <c r="P11" i="5"/>
  <c r="P62" i="5"/>
  <c r="P54" i="5"/>
  <c r="P33" i="5"/>
  <c r="P26" i="5"/>
  <c r="P64" i="5"/>
  <c r="P66" i="5"/>
  <c r="BE61" i="7"/>
  <c r="BD61" i="7"/>
  <c r="BC61" i="7"/>
  <c r="BB61" i="7"/>
  <c r="BA61" i="7"/>
  <c r="AZ61" i="7"/>
  <c r="AY61" i="7"/>
  <c r="AX61" i="7"/>
  <c r="AW61" i="7"/>
  <c r="AV61" i="7"/>
  <c r="AU61" i="7"/>
  <c r="AT61" i="7"/>
  <c r="AS61" i="7"/>
  <c r="AR61" i="7"/>
  <c r="AQ61" i="7"/>
  <c r="AP61" i="7"/>
  <c r="AO61" i="7"/>
  <c r="AN61" i="7"/>
  <c r="AM61" i="7"/>
  <c r="AL61" i="7"/>
  <c r="AK61" i="7"/>
  <c r="AJ61" i="7"/>
  <c r="AI61" i="7"/>
  <c r="AH61" i="7"/>
  <c r="AG61" i="7"/>
  <c r="AF61" i="7"/>
  <c r="AE61" i="7"/>
  <c r="AD61" i="7"/>
  <c r="AC61" i="7"/>
  <c r="AB61" i="7"/>
  <c r="AA61" i="7"/>
  <c r="Z61" i="7"/>
  <c r="Y61" i="7"/>
  <c r="X61" i="7"/>
  <c r="W61" i="7"/>
  <c r="V61" i="7"/>
  <c r="U61" i="7"/>
  <c r="T61" i="7"/>
  <c r="S61" i="7"/>
  <c r="R61" i="7"/>
  <c r="Q61" i="7"/>
  <c r="P61" i="7"/>
  <c r="BE60" i="7"/>
  <c r="BD60" i="7"/>
  <c r="BC60" i="7"/>
  <c r="BB60" i="7"/>
  <c r="BA60" i="7"/>
  <c r="AZ60" i="7"/>
  <c r="AY60" i="7"/>
  <c r="AX60" i="7"/>
  <c r="AW60" i="7"/>
  <c r="AV60" i="7"/>
  <c r="AU60" i="7"/>
  <c r="AT60" i="7"/>
  <c r="AS60" i="7"/>
  <c r="AR60" i="7"/>
  <c r="AQ60" i="7"/>
  <c r="AP60" i="7"/>
  <c r="AO60" i="7"/>
  <c r="AN60" i="7"/>
  <c r="AM60" i="7"/>
  <c r="AL60" i="7"/>
  <c r="AK60" i="7"/>
  <c r="AJ60" i="7"/>
  <c r="AI60" i="7"/>
  <c r="AH60" i="7"/>
  <c r="AG60" i="7"/>
  <c r="AF60" i="7"/>
  <c r="AE60" i="7"/>
  <c r="AD60" i="7"/>
  <c r="AC60" i="7"/>
  <c r="AB60" i="7"/>
  <c r="AA60" i="7"/>
  <c r="Z60" i="7"/>
  <c r="Y60" i="7"/>
  <c r="X60" i="7"/>
  <c r="W60" i="7"/>
  <c r="V60" i="7"/>
  <c r="U60" i="7"/>
  <c r="T60" i="7"/>
  <c r="S60" i="7"/>
  <c r="R60" i="7"/>
  <c r="Q60" i="7"/>
  <c r="P60" i="7"/>
  <c r="BE59" i="7"/>
  <c r="BD59" i="7"/>
  <c r="BC59" i="7"/>
  <c r="BB59" i="7"/>
  <c r="BA59" i="7"/>
  <c r="AZ59" i="7"/>
  <c r="AY59" i="7"/>
  <c r="AX59" i="7"/>
  <c r="AW59" i="7"/>
  <c r="AV59" i="7"/>
  <c r="AU59" i="7"/>
  <c r="AT59" i="7"/>
  <c r="AS59" i="7"/>
  <c r="AR59" i="7"/>
  <c r="AQ59" i="7"/>
  <c r="AP59" i="7"/>
  <c r="AO59" i="7"/>
  <c r="AN59" i="7"/>
  <c r="AM59" i="7"/>
  <c r="AL59" i="7"/>
  <c r="AK59" i="7"/>
  <c r="AJ59" i="7"/>
  <c r="AI59" i="7"/>
  <c r="AH59" i="7"/>
  <c r="AG59" i="7"/>
  <c r="AF59" i="7"/>
  <c r="AE59" i="7"/>
  <c r="AD59" i="7"/>
  <c r="AC59" i="7"/>
  <c r="AB59" i="7"/>
  <c r="AA59" i="7"/>
  <c r="Z59" i="7"/>
  <c r="Y59" i="7"/>
  <c r="X59" i="7"/>
  <c r="W59" i="7"/>
  <c r="V59" i="7"/>
  <c r="U59" i="7"/>
  <c r="T59" i="7"/>
  <c r="S59" i="7"/>
  <c r="R59" i="7"/>
  <c r="Q59" i="7"/>
  <c r="P59" i="7"/>
  <c r="BE58" i="7"/>
  <c r="BD58" i="7"/>
  <c r="BC58" i="7"/>
  <c r="BB58" i="7"/>
  <c r="BA58" i="7"/>
  <c r="AZ58" i="7"/>
  <c r="AY58" i="7"/>
  <c r="AX58" i="7"/>
  <c r="AW58" i="7"/>
  <c r="AV58" i="7"/>
  <c r="AU58" i="7"/>
  <c r="AT58" i="7"/>
  <c r="AS58" i="7"/>
  <c r="AR58" i="7"/>
  <c r="AQ58" i="7"/>
  <c r="AP58" i="7"/>
  <c r="AO58" i="7"/>
  <c r="AN58" i="7"/>
  <c r="AM58" i="7"/>
  <c r="AL58" i="7"/>
  <c r="AK58" i="7"/>
  <c r="AJ58" i="7"/>
  <c r="AI58" i="7"/>
  <c r="AH58" i="7"/>
  <c r="AG58" i="7"/>
  <c r="AF58" i="7"/>
  <c r="AE58" i="7"/>
  <c r="AD58" i="7"/>
  <c r="AC58" i="7"/>
  <c r="AB58" i="7"/>
  <c r="AA58" i="7"/>
  <c r="Z58" i="7"/>
  <c r="Y58" i="7"/>
  <c r="X58" i="7"/>
  <c r="W58" i="7"/>
  <c r="V58" i="7"/>
  <c r="U58" i="7"/>
  <c r="T58" i="7"/>
  <c r="S58" i="7"/>
  <c r="R58" i="7"/>
  <c r="Q58" i="7"/>
  <c r="P58" i="7"/>
  <c r="BE57" i="7"/>
  <c r="BD57" i="7"/>
  <c r="BC57" i="7"/>
  <c r="BB57" i="7"/>
  <c r="BA57" i="7"/>
  <c r="AZ57" i="7"/>
  <c r="AY57" i="7"/>
  <c r="AX57" i="7"/>
  <c r="AW57" i="7"/>
  <c r="AV57" i="7"/>
  <c r="AU57" i="7"/>
  <c r="AT57" i="7"/>
  <c r="AS57" i="7"/>
  <c r="AR57" i="7"/>
  <c r="AQ57" i="7"/>
  <c r="AP57" i="7"/>
  <c r="AO57" i="7"/>
  <c r="AN57" i="7"/>
  <c r="AM57" i="7"/>
  <c r="AL57" i="7"/>
  <c r="AK57" i="7"/>
  <c r="AJ57" i="7"/>
  <c r="AI57" i="7"/>
  <c r="AH57" i="7"/>
  <c r="AG57" i="7"/>
  <c r="AF57" i="7"/>
  <c r="AE57" i="7"/>
  <c r="AD57" i="7"/>
  <c r="AC57" i="7"/>
  <c r="AB57" i="7"/>
  <c r="AA57" i="7"/>
  <c r="Z57" i="7"/>
  <c r="Y57" i="7"/>
  <c r="X57" i="7"/>
  <c r="W57" i="7"/>
  <c r="V57" i="7"/>
  <c r="U57" i="7"/>
  <c r="T57" i="7"/>
  <c r="S57" i="7"/>
  <c r="R57" i="7"/>
  <c r="Q57" i="7"/>
  <c r="P57" i="7"/>
  <c r="BE53" i="7"/>
  <c r="BD53" i="7"/>
  <c r="BC53" i="7"/>
  <c r="BB53" i="7"/>
  <c r="BA53" i="7"/>
  <c r="AZ53" i="7"/>
  <c r="AY53" i="7"/>
  <c r="AX53" i="7"/>
  <c r="AW53" i="7"/>
  <c r="AV53" i="7"/>
  <c r="AU53" i="7"/>
  <c r="AT53" i="7"/>
  <c r="AS53" i="7"/>
  <c r="AR53" i="7"/>
  <c r="AQ53" i="7"/>
  <c r="AP53" i="7"/>
  <c r="AO53" i="7"/>
  <c r="AN53" i="7"/>
  <c r="AM53" i="7"/>
  <c r="AL53" i="7"/>
  <c r="AK53" i="7"/>
  <c r="AJ53" i="7"/>
  <c r="AI53" i="7"/>
  <c r="AH53" i="7"/>
  <c r="AG53" i="7"/>
  <c r="AF53" i="7"/>
  <c r="AE53" i="7"/>
  <c r="AD53" i="7"/>
  <c r="AC53" i="7"/>
  <c r="AB53" i="7"/>
  <c r="AA53" i="7"/>
  <c r="Z53" i="7"/>
  <c r="Y53" i="7"/>
  <c r="X53" i="7"/>
  <c r="W53" i="7"/>
  <c r="V53" i="7"/>
  <c r="U53" i="7"/>
  <c r="T53" i="7"/>
  <c r="S53" i="7"/>
  <c r="R53" i="7"/>
  <c r="Q53" i="7"/>
  <c r="P53" i="7"/>
  <c r="BE52" i="7"/>
  <c r="BD52" i="7"/>
  <c r="BC52" i="7"/>
  <c r="BB52" i="7"/>
  <c r="BA52" i="7"/>
  <c r="AZ52" i="7"/>
  <c r="AY52" i="7"/>
  <c r="AX52" i="7"/>
  <c r="AW52" i="7"/>
  <c r="AV52" i="7"/>
  <c r="AU52" i="7"/>
  <c r="AT52" i="7"/>
  <c r="AS52" i="7"/>
  <c r="AR52" i="7"/>
  <c r="AQ52" i="7"/>
  <c r="AP52" i="7"/>
  <c r="AO52" i="7"/>
  <c r="AN52" i="7"/>
  <c r="AM52" i="7"/>
  <c r="AL52" i="7"/>
  <c r="AK52" i="7"/>
  <c r="AJ52" i="7"/>
  <c r="AI52" i="7"/>
  <c r="AH52" i="7"/>
  <c r="AG52" i="7"/>
  <c r="AF52" i="7"/>
  <c r="AE52" i="7"/>
  <c r="AD52" i="7"/>
  <c r="AC52" i="7"/>
  <c r="AB52" i="7"/>
  <c r="AA52" i="7"/>
  <c r="Z52" i="7"/>
  <c r="Y52" i="7"/>
  <c r="X52" i="7"/>
  <c r="W52" i="7"/>
  <c r="V52" i="7"/>
  <c r="U52" i="7"/>
  <c r="T52" i="7"/>
  <c r="S52" i="7"/>
  <c r="R52" i="7"/>
  <c r="Q52" i="7"/>
  <c r="P52" i="7"/>
  <c r="BE51" i="7"/>
  <c r="BD51" i="7"/>
  <c r="BC51" i="7"/>
  <c r="BB51" i="7"/>
  <c r="BA51" i="7"/>
  <c r="AZ51" i="7"/>
  <c r="AY51" i="7"/>
  <c r="AX51" i="7"/>
  <c r="AW51" i="7"/>
  <c r="AV51" i="7"/>
  <c r="AU51" i="7"/>
  <c r="AT51" i="7"/>
  <c r="AS51" i="7"/>
  <c r="AR51" i="7"/>
  <c r="AQ51" i="7"/>
  <c r="AP51" i="7"/>
  <c r="AO51" i="7"/>
  <c r="AN51" i="7"/>
  <c r="AM51" i="7"/>
  <c r="AL51" i="7"/>
  <c r="AK51" i="7"/>
  <c r="AJ51" i="7"/>
  <c r="AI51" i="7"/>
  <c r="AH51" i="7"/>
  <c r="AG51" i="7"/>
  <c r="AF51" i="7"/>
  <c r="AE51" i="7"/>
  <c r="AD51" i="7"/>
  <c r="AC51" i="7"/>
  <c r="AB51" i="7"/>
  <c r="AA51" i="7"/>
  <c r="Z51" i="7"/>
  <c r="Y51" i="7"/>
  <c r="X51" i="7"/>
  <c r="W51" i="7"/>
  <c r="V51" i="7"/>
  <c r="U51" i="7"/>
  <c r="T51" i="7"/>
  <c r="S51" i="7"/>
  <c r="R51" i="7"/>
  <c r="Q51" i="7"/>
  <c r="P51" i="7"/>
  <c r="BE50" i="7"/>
  <c r="BD50" i="7"/>
  <c r="BC50" i="7"/>
  <c r="BB50" i="7"/>
  <c r="BA50" i="7"/>
  <c r="AZ50" i="7"/>
  <c r="AY50" i="7"/>
  <c r="AX50" i="7"/>
  <c r="AW50" i="7"/>
  <c r="AV50" i="7"/>
  <c r="AU50" i="7"/>
  <c r="AT50" i="7"/>
  <c r="AS50" i="7"/>
  <c r="AR50" i="7"/>
  <c r="AQ50" i="7"/>
  <c r="AP50" i="7"/>
  <c r="AO50" i="7"/>
  <c r="AN50" i="7"/>
  <c r="AM50" i="7"/>
  <c r="AL50" i="7"/>
  <c r="AK50" i="7"/>
  <c r="AJ50" i="7"/>
  <c r="AI50" i="7"/>
  <c r="AH50" i="7"/>
  <c r="AG50" i="7"/>
  <c r="AF50" i="7"/>
  <c r="AE50" i="7"/>
  <c r="AD50" i="7"/>
  <c r="AC50" i="7"/>
  <c r="AB50" i="7"/>
  <c r="AA50" i="7"/>
  <c r="Z50" i="7"/>
  <c r="Y50" i="7"/>
  <c r="X50" i="7"/>
  <c r="W50" i="7"/>
  <c r="V50" i="7"/>
  <c r="U50" i="7"/>
  <c r="T50" i="7"/>
  <c r="S50" i="7"/>
  <c r="R50" i="7"/>
  <c r="Q50" i="7"/>
  <c r="P50" i="7"/>
  <c r="BE49" i="7"/>
  <c r="BD49" i="7"/>
  <c r="BC49" i="7"/>
  <c r="BB49" i="7"/>
  <c r="BA49" i="7"/>
  <c r="AZ49" i="7"/>
  <c r="AY49" i="7"/>
  <c r="AX49" i="7"/>
  <c r="AW49" i="7"/>
  <c r="AV49" i="7"/>
  <c r="AU49" i="7"/>
  <c r="AT49" i="7"/>
  <c r="AS49" i="7"/>
  <c r="AR49" i="7"/>
  <c r="AQ49" i="7"/>
  <c r="AP49" i="7"/>
  <c r="AO49" i="7"/>
  <c r="AN49" i="7"/>
  <c r="AM49" i="7"/>
  <c r="AL49" i="7"/>
  <c r="AK49" i="7"/>
  <c r="AJ49" i="7"/>
  <c r="AI49" i="7"/>
  <c r="AH49" i="7"/>
  <c r="AG49" i="7"/>
  <c r="AF49" i="7"/>
  <c r="AE49" i="7"/>
  <c r="AD49" i="7"/>
  <c r="AC49" i="7"/>
  <c r="AB49" i="7"/>
  <c r="AA49" i="7"/>
  <c r="Z49" i="7"/>
  <c r="Y49" i="7"/>
  <c r="X49" i="7"/>
  <c r="W49" i="7"/>
  <c r="V49" i="7"/>
  <c r="U49" i="7"/>
  <c r="T49" i="7"/>
  <c r="S49" i="7"/>
  <c r="R49" i="7"/>
  <c r="Q49" i="7"/>
  <c r="P49" i="7"/>
  <c r="BE48" i="7"/>
  <c r="BD48" i="7"/>
  <c r="BC48" i="7"/>
  <c r="BB48" i="7"/>
  <c r="BA48" i="7"/>
  <c r="AZ48" i="7"/>
  <c r="AY48" i="7"/>
  <c r="AX48" i="7"/>
  <c r="AW48" i="7"/>
  <c r="AV48" i="7"/>
  <c r="AU48" i="7"/>
  <c r="AT48" i="7"/>
  <c r="AS48" i="7"/>
  <c r="AR48" i="7"/>
  <c r="AQ48" i="7"/>
  <c r="AP48" i="7"/>
  <c r="AO48" i="7"/>
  <c r="AN48" i="7"/>
  <c r="AM48" i="7"/>
  <c r="AL48" i="7"/>
  <c r="AK48" i="7"/>
  <c r="AJ48" i="7"/>
  <c r="AI48" i="7"/>
  <c r="AH48" i="7"/>
  <c r="AG48" i="7"/>
  <c r="AF48" i="7"/>
  <c r="AE48" i="7"/>
  <c r="AD48" i="7"/>
  <c r="AC48" i="7"/>
  <c r="AB48" i="7"/>
  <c r="AA48" i="7"/>
  <c r="Z48" i="7"/>
  <c r="Y48" i="7"/>
  <c r="X48" i="7"/>
  <c r="W48" i="7"/>
  <c r="V48" i="7"/>
  <c r="U48" i="7"/>
  <c r="T48" i="7"/>
  <c r="S48" i="7"/>
  <c r="R48" i="7"/>
  <c r="Q48" i="7"/>
  <c r="P48" i="7"/>
  <c r="BE47" i="7"/>
  <c r="BD47" i="7"/>
  <c r="BC47" i="7"/>
  <c r="BB47" i="7"/>
  <c r="BA47" i="7"/>
  <c r="AZ47" i="7"/>
  <c r="AY47" i="7"/>
  <c r="AX47" i="7"/>
  <c r="AW47" i="7"/>
  <c r="AV47" i="7"/>
  <c r="AU47" i="7"/>
  <c r="AT47" i="7"/>
  <c r="AS47" i="7"/>
  <c r="AR47" i="7"/>
  <c r="AQ47" i="7"/>
  <c r="AP47" i="7"/>
  <c r="AO47" i="7"/>
  <c r="AN47" i="7"/>
  <c r="AM47" i="7"/>
  <c r="AL47" i="7"/>
  <c r="AK47" i="7"/>
  <c r="AJ47" i="7"/>
  <c r="AI47" i="7"/>
  <c r="AH47" i="7"/>
  <c r="AG47" i="7"/>
  <c r="AF47" i="7"/>
  <c r="AE47" i="7"/>
  <c r="AD47" i="7"/>
  <c r="AC47" i="7"/>
  <c r="AB47" i="7"/>
  <c r="AA47" i="7"/>
  <c r="Z47" i="7"/>
  <c r="Y47" i="7"/>
  <c r="X47" i="7"/>
  <c r="W47" i="7"/>
  <c r="V47" i="7"/>
  <c r="U47" i="7"/>
  <c r="T47" i="7"/>
  <c r="S47" i="7"/>
  <c r="R47" i="7"/>
  <c r="Q47" i="7"/>
  <c r="P47" i="7"/>
  <c r="BE46" i="7"/>
  <c r="BD46" i="7"/>
  <c r="BC46" i="7"/>
  <c r="BB46" i="7"/>
  <c r="BA46" i="7"/>
  <c r="AZ46" i="7"/>
  <c r="AY46" i="7"/>
  <c r="AX46" i="7"/>
  <c r="AW46" i="7"/>
  <c r="AV46" i="7"/>
  <c r="AU46" i="7"/>
  <c r="AT46" i="7"/>
  <c r="AS46" i="7"/>
  <c r="AR46" i="7"/>
  <c r="AQ46" i="7"/>
  <c r="AP46" i="7"/>
  <c r="AO46" i="7"/>
  <c r="AN46" i="7"/>
  <c r="AM46" i="7"/>
  <c r="AL46" i="7"/>
  <c r="AK46" i="7"/>
  <c r="AJ46" i="7"/>
  <c r="AI46" i="7"/>
  <c r="AH46" i="7"/>
  <c r="AG46" i="7"/>
  <c r="AF46" i="7"/>
  <c r="AE46" i="7"/>
  <c r="AD46" i="7"/>
  <c r="AC46" i="7"/>
  <c r="AB46" i="7"/>
  <c r="AA46" i="7"/>
  <c r="Z46" i="7"/>
  <c r="Y46" i="7"/>
  <c r="X46" i="7"/>
  <c r="W46" i="7"/>
  <c r="V46" i="7"/>
  <c r="U46" i="7"/>
  <c r="T46" i="7"/>
  <c r="S46" i="7"/>
  <c r="R46" i="7"/>
  <c r="Q46" i="7"/>
  <c r="P46" i="7"/>
  <c r="BE45" i="7"/>
  <c r="BD45" i="7"/>
  <c r="BC45" i="7"/>
  <c r="BB45" i="7"/>
  <c r="BA45" i="7"/>
  <c r="AZ45" i="7"/>
  <c r="AY45" i="7"/>
  <c r="AX45" i="7"/>
  <c r="AW45" i="7"/>
  <c r="AV45" i="7"/>
  <c r="AU45" i="7"/>
  <c r="AT45" i="7"/>
  <c r="AS45" i="7"/>
  <c r="AR45" i="7"/>
  <c r="AQ45" i="7"/>
  <c r="AP45" i="7"/>
  <c r="AO45" i="7"/>
  <c r="AN45" i="7"/>
  <c r="AM45" i="7"/>
  <c r="AL45" i="7"/>
  <c r="AK45" i="7"/>
  <c r="AJ45" i="7"/>
  <c r="AI45" i="7"/>
  <c r="AH45" i="7"/>
  <c r="AG45" i="7"/>
  <c r="AF45" i="7"/>
  <c r="AE45" i="7"/>
  <c r="AD45" i="7"/>
  <c r="AC45" i="7"/>
  <c r="AB45" i="7"/>
  <c r="AA45" i="7"/>
  <c r="Z45" i="7"/>
  <c r="Y45" i="7"/>
  <c r="X45" i="7"/>
  <c r="W45" i="7"/>
  <c r="V45" i="7"/>
  <c r="U45" i="7"/>
  <c r="T45" i="7"/>
  <c r="S45" i="7"/>
  <c r="R45" i="7"/>
  <c r="Q45" i="7"/>
  <c r="P45" i="7"/>
  <c r="BE44" i="7"/>
  <c r="BD44" i="7"/>
  <c r="BC44" i="7"/>
  <c r="BB44" i="7"/>
  <c r="BA44" i="7"/>
  <c r="AZ44" i="7"/>
  <c r="AY44" i="7"/>
  <c r="AX44" i="7"/>
  <c r="AW44" i="7"/>
  <c r="AV44" i="7"/>
  <c r="AU44" i="7"/>
  <c r="AT44" i="7"/>
  <c r="AS44" i="7"/>
  <c r="AR44" i="7"/>
  <c r="AQ44" i="7"/>
  <c r="AP44" i="7"/>
  <c r="AO44" i="7"/>
  <c r="AN44" i="7"/>
  <c r="AM44" i="7"/>
  <c r="AL44" i="7"/>
  <c r="AK44" i="7"/>
  <c r="AJ44" i="7"/>
  <c r="AI44" i="7"/>
  <c r="AH44" i="7"/>
  <c r="AG44" i="7"/>
  <c r="AF44" i="7"/>
  <c r="AE44" i="7"/>
  <c r="AD44" i="7"/>
  <c r="AC44" i="7"/>
  <c r="AB44" i="7"/>
  <c r="AA44" i="7"/>
  <c r="Z44" i="7"/>
  <c r="Y44" i="7"/>
  <c r="X44" i="7"/>
  <c r="W44" i="7"/>
  <c r="V44" i="7"/>
  <c r="U44" i="7"/>
  <c r="T44" i="7"/>
  <c r="S44" i="7"/>
  <c r="R44" i="7"/>
  <c r="Q44" i="7"/>
  <c r="P44" i="7"/>
  <c r="BE43" i="7"/>
  <c r="BD43" i="7"/>
  <c r="BC43" i="7"/>
  <c r="BB43" i="7"/>
  <c r="BA43" i="7"/>
  <c r="AZ43" i="7"/>
  <c r="AY43" i="7"/>
  <c r="AX43" i="7"/>
  <c r="AW43" i="7"/>
  <c r="AV43" i="7"/>
  <c r="AU43" i="7"/>
  <c r="AT43" i="7"/>
  <c r="AS43" i="7"/>
  <c r="AR43" i="7"/>
  <c r="AQ43" i="7"/>
  <c r="AP43" i="7"/>
  <c r="AO43" i="7"/>
  <c r="AN43" i="7"/>
  <c r="AM43" i="7"/>
  <c r="AL43" i="7"/>
  <c r="AK43" i="7"/>
  <c r="AJ43" i="7"/>
  <c r="AI43" i="7"/>
  <c r="AH43" i="7"/>
  <c r="AG43" i="7"/>
  <c r="AF43" i="7"/>
  <c r="AE43" i="7"/>
  <c r="AD43" i="7"/>
  <c r="AC43" i="7"/>
  <c r="AB43" i="7"/>
  <c r="AA43" i="7"/>
  <c r="Z43" i="7"/>
  <c r="Y43" i="7"/>
  <c r="X43" i="7"/>
  <c r="W43" i="7"/>
  <c r="V43" i="7"/>
  <c r="U43" i="7"/>
  <c r="T43" i="7"/>
  <c r="S43" i="7"/>
  <c r="R43" i="7"/>
  <c r="Q43" i="7"/>
  <c r="P43" i="7"/>
  <c r="BE42" i="7"/>
  <c r="BD42" i="7"/>
  <c r="BC42" i="7"/>
  <c r="BB42" i="7"/>
  <c r="BA42" i="7"/>
  <c r="AZ42" i="7"/>
  <c r="AY42" i="7"/>
  <c r="AX42" i="7"/>
  <c r="AW42" i="7"/>
  <c r="AV42" i="7"/>
  <c r="AU42" i="7"/>
  <c r="AT42" i="7"/>
  <c r="AS42" i="7"/>
  <c r="AR42" i="7"/>
  <c r="AQ42" i="7"/>
  <c r="AP42" i="7"/>
  <c r="AO42" i="7"/>
  <c r="AN42" i="7"/>
  <c r="AM42" i="7"/>
  <c r="AL42" i="7"/>
  <c r="AK42" i="7"/>
  <c r="AJ42" i="7"/>
  <c r="AI42" i="7"/>
  <c r="AH42" i="7"/>
  <c r="AG42" i="7"/>
  <c r="AF42" i="7"/>
  <c r="AE42" i="7"/>
  <c r="AD42" i="7"/>
  <c r="AC42" i="7"/>
  <c r="AB42" i="7"/>
  <c r="AA42" i="7"/>
  <c r="Z42" i="7"/>
  <c r="Y42" i="7"/>
  <c r="X42" i="7"/>
  <c r="W42" i="7"/>
  <c r="V42" i="7"/>
  <c r="U42" i="7"/>
  <c r="T42" i="7"/>
  <c r="S42" i="7"/>
  <c r="R42" i="7"/>
  <c r="Q42" i="7"/>
  <c r="P42" i="7"/>
  <c r="BE41" i="7"/>
  <c r="BD41" i="7"/>
  <c r="BC41" i="7"/>
  <c r="BB41" i="7"/>
  <c r="BA41" i="7"/>
  <c r="AZ41" i="7"/>
  <c r="AY41" i="7"/>
  <c r="AX41" i="7"/>
  <c r="AW41" i="7"/>
  <c r="AV41" i="7"/>
  <c r="AU41" i="7"/>
  <c r="AT41" i="7"/>
  <c r="AS41" i="7"/>
  <c r="AR41" i="7"/>
  <c r="AQ41" i="7"/>
  <c r="AP41" i="7"/>
  <c r="AO41" i="7"/>
  <c r="AN41" i="7"/>
  <c r="AM41" i="7"/>
  <c r="AL41" i="7"/>
  <c r="AK41" i="7"/>
  <c r="AJ41" i="7"/>
  <c r="AI41" i="7"/>
  <c r="AH41" i="7"/>
  <c r="AG41" i="7"/>
  <c r="AF41" i="7"/>
  <c r="AE41" i="7"/>
  <c r="AD41" i="7"/>
  <c r="AC41" i="7"/>
  <c r="AB41" i="7"/>
  <c r="AA41" i="7"/>
  <c r="Z41" i="7"/>
  <c r="Y41" i="7"/>
  <c r="X41" i="7"/>
  <c r="W41" i="7"/>
  <c r="V41" i="7"/>
  <c r="U41" i="7"/>
  <c r="T41" i="7"/>
  <c r="S41" i="7"/>
  <c r="R41" i="7"/>
  <c r="Q41" i="7"/>
  <c r="P41" i="7"/>
  <c r="BE40" i="7"/>
  <c r="BD40" i="7"/>
  <c r="BC40" i="7"/>
  <c r="BB40" i="7"/>
  <c r="BA40" i="7"/>
  <c r="AZ40" i="7"/>
  <c r="AY40" i="7"/>
  <c r="AX40" i="7"/>
  <c r="AW40" i="7"/>
  <c r="AV40" i="7"/>
  <c r="AU40" i="7"/>
  <c r="AT40" i="7"/>
  <c r="AS40" i="7"/>
  <c r="AR40" i="7"/>
  <c r="AQ40" i="7"/>
  <c r="AP40" i="7"/>
  <c r="AO40" i="7"/>
  <c r="AN40" i="7"/>
  <c r="AM40" i="7"/>
  <c r="AL40" i="7"/>
  <c r="AK40" i="7"/>
  <c r="AJ40" i="7"/>
  <c r="AI40" i="7"/>
  <c r="AH40" i="7"/>
  <c r="AG40" i="7"/>
  <c r="AF40" i="7"/>
  <c r="AE40" i="7"/>
  <c r="AD40" i="7"/>
  <c r="AC40" i="7"/>
  <c r="AB40" i="7"/>
  <c r="AA40" i="7"/>
  <c r="Z40" i="7"/>
  <c r="Y40" i="7"/>
  <c r="X40" i="7"/>
  <c r="W40" i="7"/>
  <c r="V40" i="7"/>
  <c r="U40" i="7"/>
  <c r="T40" i="7"/>
  <c r="S40" i="7"/>
  <c r="R40" i="7"/>
  <c r="Q40" i="7"/>
  <c r="P40" i="7"/>
  <c r="BE39" i="7"/>
  <c r="BD39" i="7"/>
  <c r="BC39" i="7"/>
  <c r="BB39" i="7"/>
  <c r="BA39" i="7"/>
  <c r="AZ39" i="7"/>
  <c r="AY39" i="7"/>
  <c r="AX39" i="7"/>
  <c r="AW39" i="7"/>
  <c r="AV39" i="7"/>
  <c r="AU39" i="7"/>
  <c r="AT39" i="7"/>
  <c r="AS39" i="7"/>
  <c r="AR39" i="7"/>
  <c r="AQ39" i="7"/>
  <c r="AP39" i="7"/>
  <c r="AO39" i="7"/>
  <c r="AN39" i="7"/>
  <c r="AM39" i="7"/>
  <c r="AL39" i="7"/>
  <c r="AK39" i="7"/>
  <c r="AJ39" i="7"/>
  <c r="AI39" i="7"/>
  <c r="AH39" i="7"/>
  <c r="AG39" i="7"/>
  <c r="AF39" i="7"/>
  <c r="AE39" i="7"/>
  <c r="AD39" i="7"/>
  <c r="AC39" i="7"/>
  <c r="AB39" i="7"/>
  <c r="AA39" i="7"/>
  <c r="Z39" i="7"/>
  <c r="Y39" i="7"/>
  <c r="X39" i="7"/>
  <c r="W39" i="7"/>
  <c r="V39" i="7"/>
  <c r="U39" i="7"/>
  <c r="T39" i="7"/>
  <c r="S39" i="7"/>
  <c r="R39" i="7"/>
  <c r="Q39" i="7"/>
  <c r="P39" i="7"/>
  <c r="BE38" i="7"/>
  <c r="BD38" i="7"/>
  <c r="BC38" i="7"/>
  <c r="BB38" i="7"/>
  <c r="BA38" i="7"/>
  <c r="AZ38" i="7"/>
  <c r="AY38" i="7"/>
  <c r="AX38" i="7"/>
  <c r="AW38" i="7"/>
  <c r="AV38" i="7"/>
  <c r="AU38" i="7"/>
  <c r="AT38" i="7"/>
  <c r="AS38" i="7"/>
  <c r="AR38" i="7"/>
  <c r="AQ38" i="7"/>
  <c r="AP38" i="7"/>
  <c r="AO38" i="7"/>
  <c r="AN38" i="7"/>
  <c r="AM38" i="7"/>
  <c r="AL38" i="7"/>
  <c r="AK38" i="7"/>
  <c r="AJ38" i="7"/>
  <c r="AI38" i="7"/>
  <c r="AH38" i="7"/>
  <c r="AG38" i="7"/>
  <c r="AF38" i="7"/>
  <c r="AE38" i="7"/>
  <c r="AD38" i="7"/>
  <c r="AC38" i="7"/>
  <c r="AB38" i="7"/>
  <c r="AA38" i="7"/>
  <c r="Z38" i="7"/>
  <c r="Y38" i="7"/>
  <c r="X38" i="7"/>
  <c r="W38" i="7"/>
  <c r="V38" i="7"/>
  <c r="U38" i="7"/>
  <c r="T38" i="7"/>
  <c r="S38" i="7"/>
  <c r="R38" i="7"/>
  <c r="Q38" i="7"/>
  <c r="P38" i="7"/>
  <c r="BE37" i="7"/>
  <c r="BD37" i="7"/>
  <c r="BC37" i="7"/>
  <c r="BB37" i="7"/>
  <c r="BA37" i="7"/>
  <c r="AZ37" i="7"/>
  <c r="AY37" i="7"/>
  <c r="AX37" i="7"/>
  <c r="AW37" i="7"/>
  <c r="AV37" i="7"/>
  <c r="AU37" i="7"/>
  <c r="AT37" i="7"/>
  <c r="AS37" i="7"/>
  <c r="AR37" i="7"/>
  <c r="AQ37" i="7"/>
  <c r="AP37" i="7"/>
  <c r="AO37" i="7"/>
  <c r="AN37" i="7"/>
  <c r="AM37" i="7"/>
  <c r="AL37" i="7"/>
  <c r="AK37" i="7"/>
  <c r="AJ37" i="7"/>
  <c r="AI37" i="7"/>
  <c r="AH37" i="7"/>
  <c r="AG37" i="7"/>
  <c r="AF37" i="7"/>
  <c r="AE37" i="7"/>
  <c r="AD37" i="7"/>
  <c r="AC37" i="7"/>
  <c r="AB37" i="7"/>
  <c r="AA37" i="7"/>
  <c r="Z37" i="7"/>
  <c r="Y37" i="7"/>
  <c r="X37" i="7"/>
  <c r="W37" i="7"/>
  <c r="V37" i="7"/>
  <c r="U37" i="7"/>
  <c r="T37" i="7"/>
  <c r="S37" i="7"/>
  <c r="R37" i="7"/>
  <c r="Q37" i="7"/>
  <c r="P37" i="7"/>
  <c r="BE36" i="7"/>
  <c r="BD36" i="7"/>
  <c r="BC36" i="7"/>
  <c r="BB36" i="7"/>
  <c r="BA36" i="7"/>
  <c r="AZ36" i="7"/>
  <c r="AY36" i="7"/>
  <c r="AX36" i="7"/>
  <c r="AW36" i="7"/>
  <c r="AV36" i="7"/>
  <c r="AU36" i="7"/>
  <c r="AT36" i="7"/>
  <c r="AS36" i="7"/>
  <c r="AR36" i="7"/>
  <c r="AQ36" i="7"/>
  <c r="AP36" i="7"/>
  <c r="AO36" i="7"/>
  <c r="AN36" i="7"/>
  <c r="AM36" i="7"/>
  <c r="AL36" i="7"/>
  <c r="AK36" i="7"/>
  <c r="AJ36" i="7"/>
  <c r="AI36" i="7"/>
  <c r="AH36" i="7"/>
  <c r="AG36" i="7"/>
  <c r="AF36" i="7"/>
  <c r="AE36" i="7"/>
  <c r="AD36" i="7"/>
  <c r="AC36" i="7"/>
  <c r="AB36" i="7"/>
  <c r="AA36" i="7"/>
  <c r="Z36" i="7"/>
  <c r="Y36" i="7"/>
  <c r="X36" i="7"/>
  <c r="W36" i="7"/>
  <c r="V36" i="7"/>
  <c r="U36" i="7"/>
  <c r="T36" i="7"/>
  <c r="S36" i="7"/>
  <c r="R36" i="7"/>
  <c r="Q36" i="7"/>
  <c r="P36" i="7"/>
  <c r="BE32" i="7"/>
  <c r="BD32" i="7"/>
  <c r="BC32" i="7"/>
  <c r="BB32" i="7"/>
  <c r="BA32" i="7"/>
  <c r="AZ32" i="7"/>
  <c r="AY32" i="7"/>
  <c r="AX32" i="7"/>
  <c r="AW32" i="7"/>
  <c r="AV32" i="7"/>
  <c r="AU32" i="7"/>
  <c r="AT32" i="7"/>
  <c r="AS32" i="7"/>
  <c r="AR32" i="7"/>
  <c r="AQ32" i="7"/>
  <c r="AP32" i="7"/>
  <c r="AO32" i="7"/>
  <c r="AN32" i="7"/>
  <c r="AM32" i="7"/>
  <c r="AL32" i="7"/>
  <c r="AK32" i="7"/>
  <c r="AJ32" i="7"/>
  <c r="AI32" i="7"/>
  <c r="AH32" i="7"/>
  <c r="AG32" i="7"/>
  <c r="AF32" i="7"/>
  <c r="AE32" i="7"/>
  <c r="AD32" i="7"/>
  <c r="AC32" i="7"/>
  <c r="AB32" i="7"/>
  <c r="AA32" i="7"/>
  <c r="Z32" i="7"/>
  <c r="Y32" i="7"/>
  <c r="X32" i="7"/>
  <c r="W32" i="7"/>
  <c r="V32" i="7"/>
  <c r="U32" i="7"/>
  <c r="T32" i="7"/>
  <c r="S32" i="7"/>
  <c r="R32" i="7"/>
  <c r="Q32" i="7"/>
  <c r="P32" i="7"/>
  <c r="BE31" i="7"/>
  <c r="BD31" i="7"/>
  <c r="BC31" i="7"/>
  <c r="BB31" i="7"/>
  <c r="BA31" i="7"/>
  <c r="AZ31" i="7"/>
  <c r="AY31" i="7"/>
  <c r="AX31" i="7"/>
  <c r="AW31" i="7"/>
  <c r="AV31" i="7"/>
  <c r="AU31" i="7"/>
  <c r="AT31" i="7"/>
  <c r="AS31" i="7"/>
  <c r="AR31" i="7"/>
  <c r="AQ31" i="7"/>
  <c r="AP31" i="7"/>
  <c r="AO31" i="7"/>
  <c r="AN31" i="7"/>
  <c r="AM31" i="7"/>
  <c r="AL31" i="7"/>
  <c r="AK31" i="7"/>
  <c r="AJ31" i="7"/>
  <c r="AI31" i="7"/>
  <c r="AH31" i="7"/>
  <c r="AG31" i="7"/>
  <c r="AF31" i="7"/>
  <c r="AE31" i="7"/>
  <c r="AD31" i="7"/>
  <c r="AC31" i="7"/>
  <c r="AB31" i="7"/>
  <c r="AA31" i="7"/>
  <c r="Z31" i="7"/>
  <c r="Y31" i="7"/>
  <c r="X31" i="7"/>
  <c r="W31" i="7"/>
  <c r="V31" i="7"/>
  <c r="U31" i="7"/>
  <c r="T31" i="7"/>
  <c r="S31" i="7"/>
  <c r="R31" i="7"/>
  <c r="Q31" i="7"/>
  <c r="P31" i="7"/>
  <c r="BE30" i="7"/>
  <c r="BD30" i="7"/>
  <c r="BC30" i="7"/>
  <c r="BB30" i="7"/>
  <c r="BA30" i="7"/>
  <c r="AZ30" i="7"/>
  <c r="AY30" i="7"/>
  <c r="AX30" i="7"/>
  <c r="AW30" i="7"/>
  <c r="AV30" i="7"/>
  <c r="AU30" i="7"/>
  <c r="AT30" i="7"/>
  <c r="AS30" i="7"/>
  <c r="AR30" i="7"/>
  <c r="AQ30" i="7"/>
  <c r="AP30" i="7"/>
  <c r="AO30" i="7"/>
  <c r="AN30" i="7"/>
  <c r="AM30" i="7"/>
  <c r="AL30" i="7"/>
  <c r="AK30" i="7"/>
  <c r="AJ30" i="7"/>
  <c r="AI30" i="7"/>
  <c r="AH30" i="7"/>
  <c r="AG30" i="7"/>
  <c r="AF30" i="7"/>
  <c r="AE30" i="7"/>
  <c r="AD30" i="7"/>
  <c r="AC30" i="7"/>
  <c r="AB30" i="7"/>
  <c r="AA30" i="7"/>
  <c r="Z30" i="7"/>
  <c r="Y30" i="7"/>
  <c r="X30" i="7"/>
  <c r="W30" i="7"/>
  <c r="V30" i="7"/>
  <c r="U30" i="7"/>
  <c r="T30" i="7"/>
  <c r="S30" i="7"/>
  <c r="R30" i="7"/>
  <c r="Q30" i="7"/>
  <c r="P30" i="7"/>
  <c r="BE29" i="7"/>
  <c r="BD29" i="7"/>
  <c r="BC29" i="7"/>
  <c r="BB29" i="7"/>
  <c r="BA29" i="7"/>
  <c r="AZ29" i="7"/>
  <c r="AY29" i="7"/>
  <c r="AX29" i="7"/>
  <c r="AW29" i="7"/>
  <c r="AV29" i="7"/>
  <c r="AU29" i="7"/>
  <c r="AT29" i="7"/>
  <c r="AS29" i="7"/>
  <c r="AR29" i="7"/>
  <c r="AQ29" i="7"/>
  <c r="AP29" i="7"/>
  <c r="AO29" i="7"/>
  <c r="AN29" i="7"/>
  <c r="AM29" i="7"/>
  <c r="AL29" i="7"/>
  <c r="AK29" i="7"/>
  <c r="AJ29" i="7"/>
  <c r="AI29" i="7"/>
  <c r="AH29" i="7"/>
  <c r="AG29" i="7"/>
  <c r="AF29" i="7"/>
  <c r="AE29" i="7"/>
  <c r="AD29" i="7"/>
  <c r="AC29" i="7"/>
  <c r="AB29" i="7"/>
  <c r="AA29" i="7"/>
  <c r="Z29" i="7"/>
  <c r="Y29" i="7"/>
  <c r="X29" i="7"/>
  <c r="W29" i="7"/>
  <c r="V29" i="7"/>
  <c r="U29" i="7"/>
  <c r="T29" i="7"/>
  <c r="S29" i="7"/>
  <c r="R29" i="7"/>
  <c r="Q29" i="7"/>
  <c r="P29" i="7"/>
  <c r="BE25" i="7"/>
  <c r="BD25" i="7"/>
  <c r="BC25" i="7"/>
  <c r="BB25" i="7"/>
  <c r="BA25" i="7"/>
  <c r="AZ25" i="7"/>
  <c r="AY25" i="7"/>
  <c r="AX25" i="7"/>
  <c r="AW25" i="7"/>
  <c r="AV25" i="7"/>
  <c r="AU25" i="7"/>
  <c r="AT25" i="7"/>
  <c r="AS25" i="7"/>
  <c r="AR25" i="7"/>
  <c r="AQ25" i="7"/>
  <c r="AP25" i="7"/>
  <c r="AO25" i="7"/>
  <c r="AN25" i="7"/>
  <c r="AM25" i="7"/>
  <c r="AL25" i="7"/>
  <c r="AK25" i="7"/>
  <c r="AJ25" i="7"/>
  <c r="AI25" i="7"/>
  <c r="AH25" i="7"/>
  <c r="AG25" i="7"/>
  <c r="AF25" i="7"/>
  <c r="AE25" i="7"/>
  <c r="AD25" i="7"/>
  <c r="AC25" i="7"/>
  <c r="AB25" i="7"/>
  <c r="AA25" i="7"/>
  <c r="Z25" i="7"/>
  <c r="Y25" i="7"/>
  <c r="X25" i="7"/>
  <c r="W25" i="7"/>
  <c r="V25" i="7"/>
  <c r="U25" i="7"/>
  <c r="T25" i="7"/>
  <c r="S25" i="7"/>
  <c r="R25" i="7"/>
  <c r="Q25" i="7"/>
  <c r="P25" i="7"/>
  <c r="BE24" i="7"/>
  <c r="BD24" i="7"/>
  <c r="BC24" i="7"/>
  <c r="BB24" i="7"/>
  <c r="BA24" i="7"/>
  <c r="AZ24" i="7"/>
  <c r="AY24" i="7"/>
  <c r="AX24" i="7"/>
  <c r="AW24" i="7"/>
  <c r="AV24" i="7"/>
  <c r="AU24" i="7"/>
  <c r="AT24" i="7"/>
  <c r="AS24" i="7"/>
  <c r="AR24" i="7"/>
  <c r="AQ24" i="7"/>
  <c r="AP24" i="7"/>
  <c r="AO24" i="7"/>
  <c r="AN24" i="7"/>
  <c r="AM24" i="7"/>
  <c r="AL24" i="7"/>
  <c r="AK24" i="7"/>
  <c r="AJ24" i="7"/>
  <c r="AI24" i="7"/>
  <c r="AH24" i="7"/>
  <c r="AG24" i="7"/>
  <c r="AF24" i="7"/>
  <c r="AE24" i="7"/>
  <c r="AD24" i="7"/>
  <c r="AC24" i="7"/>
  <c r="AB24" i="7"/>
  <c r="AA24" i="7"/>
  <c r="Z24" i="7"/>
  <c r="Y24" i="7"/>
  <c r="X24" i="7"/>
  <c r="W24" i="7"/>
  <c r="V24" i="7"/>
  <c r="U24" i="7"/>
  <c r="T24" i="7"/>
  <c r="S24" i="7"/>
  <c r="R24" i="7"/>
  <c r="Q24" i="7"/>
  <c r="P24" i="7"/>
  <c r="BE23" i="7"/>
  <c r="BD23" i="7"/>
  <c r="BC23" i="7"/>
  <c r="BB23" i="7"/>
  <c r="BA23" i="7"/>
  <c r="AZ23" i="7"/>
  <c r="AY23" i="7"/>
  <c r="AX23" i="7"/>
  <c r="AW23" i="7"/>
  <c r="AV23" i="7"/>
  <c r="AU23" i="7"/>
  <c r="AT23" i="7"/>
  <c r="AS23" i="7"/>
  <c r="AR23" i="7"/>
  <c r="AQ23" i="7"/>
  <c r="AP23" i="7"/>
  <c r="AO23" i="7"/>
  <c r="AN23" i="7"/>
  <c r="AM23" i="7"/>
  <c r="AL23" i="7"/>
  <c r="AK23" i="7"/>
  <c r="AJ23" i="7"/>
  <c r="AI23" i="7"/>
  <c r="AH23" i="7"/>
  <c r="AG23" i="7"/>
  <c r="AF23" i="7"/>
  <c r="AE23" i="7"/>
  <c r="AD23" i="7"/>
  <c r="AC23" i="7"/>
  <c r="AB23" i="7"/>
  <c r="AA23" i="7"/>
  <c r="Z23" i="7"/>
  <c r="Y23" i="7"/>
  <c r="X23" i="7"/>
  <c r="W23" i="7"/>
  <c r="V23" i="7"/>
  <c r="U23" i="7"/>
  <c r="T23" i="7"/>
  <c r="S23" i="7"/>
  <c r="R23" i="7"/>
  <c r="Q23" i="7"/>
  <c r="P23" i="7"/>
  <c r="BE22" i="7"/>
  <c r="BD22" i="7"/>
  <c r="BC22" i="7"/>
  <c r="BB22" i="7"/>
  <c r="BA22" i="7"/>
  <c r="AZ22" i="7"/>
  <c r="AY22" i="7"/>
  <c r="AX22" i="7"/>
  <c r="AW22" i="7"/>
  <c r="AV22" i="7"/>
  <c r="AU22" i="7"/>
  <c r="AT22" i="7"/>
  <c r="AS22" i="7"/>
  <c r="AR22" i="7"/>
  <c r="AQ22" i="7"/>
  <c r="AP22" i="7"/>
  <c r="AO22" i="7"/>
  <c r="AN22" i="7"/>
  <c r="AM22" i="7"/>
  <c r="AL22" i="7"/>
  <c r="AK22" i="7"/>
  <c r="AJ22" i="7"/>
  <c r="AI22" i="7"/>
  <c r="AH22" i="7"/>
  <c r="AG22" i="7"/>
  <c r="AF22" i="7"/>
  <c r="AE22" i="7"/>
  <c r="AD22" i="7"/>
  <c r="AC22" i="7"/>
  <c r="AB22" i="7"/>
  <c r="AA22" i="7"/>
  <c r="Z22" i="7"/>
  <c r="Y22" i="7"/>
  <c r="X22" i="7"/>
  <c r="W22" i="7"/>
  <c r="V22" i="7"/>
  <c r="U22" i="7"/>
  <c r="T22" i="7"/>
  <c r="S22" i="7"/>
  <c r="R22" i="7"/>
  <c r="Q22" i="7"/>
  <c r="P22" i="7"/>
  <c r="BE21" i="7"/>
  <c r="BD21" i="7"/>
  <c r="BC21" i="7"/>
  <c r="BB21" i="7"/>
  <c r="BA21" i="7"/>
  <c r="AZ21" i="7"/>
  <c r="AY21" i="7"/>
  <c r="AX21" i="7"/>
  <c r="AW21" i="7"/>
  <c r="AV21" i="7"/>
  <c r="AU21" i="7"/>
  <c r="AT21" i="7"/>
  <c r="AS21" i="7"/>
  <c r="AR21" i="7"/>
  <c r="AQ21" i="7"/>
  <c r="AP21" i="7"/>
  <c r="AO21" i="7"/>
  <c r="AN21" i="7"/>
  <c r="AM21" i="7"/>
  <c r="AL21" i="7"/>
  <c r="AK21" i="7"/>
  <c r="AJ21" i="7"/>
  <c r="AI21" i="7"/>
  <c r="AH21" i="7"/>
  <c r="AG21" i="7"/>
  <c r="AF21" i="7"/>
  <c r="AE21" i="7"/>
  <c r="AD21" i="7"/>
  <c r="AC21" i="7"/>
  <c r="AB21" i="7"/>
  <c r="AA21" i="7"/>
  <c r="Z21" i="7"/>
  <c r="Y21" i="7"/>
  <c r="X21" i="7"/>
  <c r="W21" i="7"/>
  <c r="V21" i="7"/>
  <c r="U21" i="7"/>
  <c r="T21" i="7"/>
  <c r="S21" i="7"/>
  <c r="R21" i="7"/>
  <c r="Q21" i="7"/>
  <c r="P21" i="7"/>
  <c r="BE20" i="7"/>
  <c r="BD20" i="7"/>
  <c r="BC20" i="7"/>
  <c r="BB20" i="7"/>
  <c r="BA20" i="7"/>
  <c r="AZ20" i="7"/>
  <c r="AY20" i="7"/>
  <c r="AX20" i="7"/>
  <c r="AW20" i="7"/>
  <c r="AV20" i="7"/>
  <c r="AU20" i="7"/>
  <c r="AT20" i="7"/>
  <c r="AS20" i="7"/>
  <c r="AR20" i="7"/>
  <c r="AQ20" i="7"/>
  <c r="AP20" i="7"/>
  <c r="AO20" i="7"/>
  <c r="AN20" i="7"/>
  <c r="AM20" i="7"/>
  <c r="AL20" i="7"/>
  <c r="AK20" i="7"/>
  <c r="AJ20" i="7"/>
  <c r="AI20" i="7"/>
  <c r="AH20" i="7"/>
  <c r="AG20" i="7"/>
  <c r="AF20" i="7"/>
  <c r="AE20" i="7"/>
  <c r="AD20" i="7"/>
  <c r="AC20" i="7"/>
  <c r="AB20" i="7"/>
  <c r="AA20" i="7"/>
  <c r="Z20" i="7"/>
  <c r="Y20" i="7"/>
  <c r="X20" i="7"/>
  <c r="W20" i="7"/>
  <c r="V20" i="7"/>
  <c r="U20" i="7"/>
  <c r="T20" i="7"/>
  <c r="S20" i="7"/>
  <c r="R20" i="7"/>
  <c r="Q20" i="7"/>
  <c r="P20" i="7"/>
  <c r="BE19" i="7"/>
  <c r="BD19" i="7"/>
  <c r="BC19" i="7"/>
  <c r="BB19" i="7"/>
  <c r="BA19" i="7"/>
  <c r="AZ19" i="7"/>
  <c r="AY19" i="7"/>
  <c r="AX19" i="7"/>
  <c r="AW19" i="7"/>
  <c r="AV19" i="7"/>
  <c r="AU19" i="7"/>
  <c r="AT19" i="7"/>
  <c r="AS19" i="7"/>
  <c r="AR19" i="7"/>
  <c r="AQ19" i="7"/>
  <c r="AP19" i="7"/>
  <c r="AO19" i="7"/>
  <c r="AN19" i="7"/>
  <c r="AM19" i="7"/>
  <c r="AL19" i="7"/>
  <c r="AK19" i="7"/>
  <c r="AJ19" i="7"/>
  <c r="AI19" i="7"/>
  <c r="AH19" i="7"/>
  <c r="AG19" i="7"/>
  <c r="AF19" i="7"/>
  <c r="AE19" i="7"/>
  <c r="AD19" i="7"/>
  <c r="AC19" i="7"/>
  <c r="AB19" i="7"/>
  <c r="AA19" i="7"/>
  <c r="Z19" i="7"/>
  <c r="Y19" i="7"/>
  <c r="X19" i="7"/>
  <c r="W19" i="7"/>
  <c r="V19" i="7"/>
  <c r="U19" i="7"/>
  <c r="T19" i="7"/>
  <c r="S19" i="7"/>
  <c r="R19" i="7"/>
  <c r="Q19" i="7"/>
  <c r="P19" i="7"/>
  <c r="BE18" i="7"/>
  <c r="BD18" i="7"/>
  <c r="BC18" i="7"/>
  <c r="BB18" i="7"/>
  <c r="BA18" i="7"/>
  <c r="AZ18" i="7"/>
  <c r="AY18" i="7"/>
  <c r="AX18" i="7"/>
  <c r="AW18" i="7"/>
  <c r="AV18" i="7"/>
  <c r="AU18" i="7"/>
  <c r="AT18" i="7"/>
  <c r="AS18" i="7"/>
  <c r="AR18" i="7"/>
  <c r="AQ18" i="7"/>
  <c r="AP18" i="7"/>
  <c r="AO18" i="7"/>
  <c r="AN18" i="7"/>
  <c r="AM18" i="7"/>
  <c r="AL18" i="7"/>
  <c r="AK18" i="7"/>
  <c r="AJ18" i="7"/>
  <c r="AI18" i="7"/>
  <c r="AH18" i="7"/>
  <c r="AG18" i="7"/>
  <c r="AF18" i="7"/>
  <c r="AE18" i="7"/>
  <c r="AD18" i="7"/>
  <c r="AC18" i="7"/>
  <c r="AB18" i="7"/>
  <c r="AA18" i="7"/>
  <c r="Z18" i="7"/>
  <c r="Y18" i="7"/>
  <c r="X18" i="7"/>
  <c r="W18" i="7"/>
  <c r="V18" i="7"/>
  <c r="U18" i="7"/>
  <c r="T18" i="7"/>
  <c r="S18" i="7"/>
  <c r="R18" i="7"/>
  <c r="Q18" i="7"/>
  <c r="P18" i="7"/>
  <c r="BE17" i="7"/>
  <c r="BD17" i="7"/>
  <c r="BC17" i="7"/>
  <c r="BB17" i="7"/>
  <c r="BA17" i="7"/>
  <c r="AZ17" i="7"/>
  <c r="AY17" i="7"/>
  <c r="AX17" i="7"/>
  <c r="AW17" i="7"/>
  <c r="AV17" i="7"/>
  <c r="AU17" i="7"/>
  <c r="AT17" i="7"/>
  <c r="AS17" i="7"/>
  <c r="AR17" i="7"/>
  <c r="AQ17" i="7"/>
  <c r="AP17" i="7"/>
  <c r="AO17" i="7"/>
  <c r="AN17" i="7"/>
  <c r="AM17" i="7"/>
  <c r="AL17" i="7"/>
  <c r="AK17" i="7"/>
  <c r="AJ17" i="7"/>
  <c r="AI17" i="7"/>
  <c r="AH17" i="7"/>
  <c r="AG17" i="7"/>
  <c r="AF17" i="7"/>
  <c r="AE17" i="7"/>
  <c r="AD17" i="7"/>
  <c r="AC17" i="7"/>
  <c r="AB17" i="7"/>
  <c r="AA17" i="7"/>
  <c r="Z17" i="7"/>
  <c r="Y17" i="7"/>
  <c r="X17" i="7"/>
  <c r="W17" i="7"/>
  <c r="V17" i="7"/>
  <c r="U17" i="7"/>
  <c r="T17" i="7"/>
  <c r="S17" i="7"/>
  <c r="R17" i="7"/>
  <c r="Q17" i="7"/>
  <c r="P17" i="7"/>
  <c r="BE16" i="7"/>
  <c r="BD16" i="7"/>
  <c r="BC16" i="7"/>
  <c r="BB16" i="7"/>
  <c r="BA16" i="7"/>
  <c r="AZ16" i="7"/>
  <c r="AY16" i="7"/>
  <c r="AX16" i="7"/>
  <c r="AW16" i="7"/>
  <c r="AV16" i="7"/>
  <c r="AU16" i="7"/>
  <c r="AT16" i="7"/>
  <c r="AS16" i="7"/>
  <c r="AR16" i="7"/>
  <c r="AQ16" i="7"/>
  <c r="AP16" i="7"/>
  <c r="AO16" i="7"/>
  <c r="AN16" i="7"/>
  <c r="AM16" i="7"/>
  <c r="AL16" i="7"/>
  <c r="AK16" i="7"/>
  <c r="AJ16" i="7"/>
  <c r="AI16" i="7"/>
  <c r="AH16" i="7"/>
  <c r="AG16" i="7"/>
  <c r="AF16" i="7"/>
  <c r="AE16" i="7"/>
  <c r="AD16" i="7"/>
  <c r="AC16" i="7"/>
  <c r="AB16" i="7"/>
  <c r="AA16" i="7"/>
  <c r="Z16" i="7"/>
  <c r="Y16" i="7"/>
  <c r="X16" i="7"/>
  <c r="W16" i="7"/>
  <c r="V16" i="7"/>
  <c r="U16" i="7"/>
  <c r="T16" i="7"/>
  <c r="S16" i="7"/>
  <c r="R16" i="7"/>
  <c r="Q16" i="7"/>
  <c r="P16" i="7"/>
  <c r="BE15" i="7"/>
  <c r="BD15" i="7"/>
  <c r="BC15" i="7"/>
  <c r="BB15" i="7"/>
  <c r="BA15" i="7"/>
  <c r="AZ15" i="7"/>
  <c r="AY15" i="7"/>
  <c r="AX15" i="7"/>
  <c r="AW15" i="7"/>
  <c r="AV15" i="7"/>
  <c r="AU15" i="7"/>
  <c r="AT15" i="7"/>
  <c r="AS15" i="7"/>
  <c r="AR15" i="7"/>
  <c r="AQ15" i="7"/>
  <c r="AP15" i="7"/>
  <c r="AO15" i="7"/>
  <c r="AN15" i="7"/>
  <c r="AM15" i="7"/>
  <c r="AL15" i="7"/>
  <c r="AK15" i="7"/>
  <c r="AJ15" i="7"/>
  <c r="AI15" i="7"/>
  <c r="AH15" i="7"/>
  <c r="AG15" i="7"/>
  <c r="AF15" i="7"/>
  <c r="AE15" i="7"/>
  <c r="AD15" i="7"/>
  <c r="AC15" i="7"/>
  <c r="AB15" i="7"/>
  <c r="AA15" i="7"/>
  <c r="Z15" i="7"/>
  <c r="Y15" i="7"/>
  <c r="X15" i="7"/>
  <c r="W15" i="7"/>
  <c r="V15" i="7"/>
  <c r="U15" i="7"/>
  <c r="T15" i="7"/>
  <c r="S15" i="7"/>
  <c r="R15" i="7"/>
  <c r="Q15" i="7"/>
  <c r="P15" i="7"/>
  <c r="BE14" i="7"/>
  <c r="BD14" i="7"/>
  <c r="BC14" i="7"/>
  <c r="BB14" i="7"/>
  <c r="BA14" i="7"/>
  <c r="AZ14" i="7"/>
  <c r="AY14" i="7"/>
  <c r="AX14" i="7"/>
  <c r="AW14" i="7"/>
  <c r="AV14" i="7"/>
  <c r="AU14" i="7"/>
  <c r="AT14" i="7"/>
  <c r="AS14" i="7"/>
  <c r="AR14" i="7"/>
  <c r="AQ14" i="7"/>
  <c r="AP14" i="7"/>
  <c r="AO14" i="7"/>
  <c r="AN14" i="7"/>
  <c r="AM14" i="7"/>
  <c r="AL14" i="7"/>
  <c r="AK14" i="7"/>
  <c r="AJ14" i="7"/>
  <c r="AI14" i="7"/>
  <c r="AH14" i="7"/>
  <c r="AG14" i="7"/>
  <c r="AF14" i="7"/>
  <c r="AE14" i="7"/>
  <c r="AD14" i="7"/>
  <c r="AC14" i="7"/>
  <c r="AB14" i="7"/>
  <c r="AA14" i="7"/>
  <c r="Z14" i="7"/>
  <c r="Y14" i="7"/>
  <c r="X14" i="7"/>
  <c r="W14" i="7"/>
  <c r="V14" i="7"/>
  <c r="U14" i="7"/>
  <c r="T14" i="7"/>
  <c r="S14" i="7"/>
  <c r="R14" i="7"/>
  <c r="Q14" i="7"/>
  <c r="P14" i="7"/>
  <c r="BE9" i="7"/>
  <c r="BD9" i="7"/>
  <c r="BC9" i="7"/>
  <c r="BB9" i="7"/>
  <c r="BA9" i="7"/>
  <c r="AZ9" i="7"/>
  <c r="AY9" i="7"/>
  <c r="AX9" i="7"/>
  <c r="AW9" i="7"/>
  <c r="AV9" i="7"/>
  <c r="AU9" i="7"/>
  <c r="AT9" i="7"/>
  <c r="AS9" i="7"/>
  <c r="AR9" i="7"/>
  <c r="AQ9" i="7"/>
  <c r="AP9" i="7"/>
  <c r="AO9" i="7"/>
  <c r="AN9" i="7"/>
  <c r="AM9" i="7"/>
  <c r="AL9" i="7"/>
  <c r="AK9" i="7"/>
  <c r="AJ9" i="7"/>
  <c r="AI9" i="7"/>
  <c r="AH9" i="7"/>
  <c r="AG9" i="7"/>
  <c r="AF9" i="7"/>
  <c r="AE9" i="7"/>
  <c r="AD9" i="7"/>
  <c r="AC9" i="7"/>
  <c r="AB9" i="7"/>
  <c r="AA9" i="7"/>
  <c r="Z9" i="7"/>
  <c r="Y9" i="7"/>
  <c r="X9" i="7"/>
  <c r="W9" i="7"/>
  <c r="V9" i="7"/>
  <c r="U9" i="7"/>
  <c r="T9" i="7"/>
  <c r="S9" i="7"/>
  <c r="R9" i="7"/>
  <c r="Q9" i="7"/>
  <c r="P9" i="7"/>
  <c r="BE8" i="7"/>
  <c r="BD8" i="7"/>
  <c r="BC8" i="7"/>
  <c r="BB8" i="7"/>
  <c r="BA8" i="7"/>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BE7" i="7"/>
  <c r="BD7" i="7"/>
  <c r="BC7" i="7"/>
  <c r="BB7" i="7"/>
  <c r="BA7" i="7"/>
  <c r="AZ7" i="7"/>
  <c r="AY7" i="7"/>
  <c r="AX7" i="7"/>
  <c r="AW7" i="7"/>
  <c r="AV7" i="7"/>
  <c r="AU7" i="7"/>
  <c r="AT7" i="7"/>
  <c r="AS7" i="7"/>
  <c r="AR7" i="7"/>
  <c r="AQ7" i="7"/>
  <c r="AP7" i="7"/>
  <c r="AO7" i="7"/>
  <c r="AN7" i="7"/>
  <c r="AM7" i="7"/>
  <c r="AL7" i="7"/>
  <c r="AK7" i="7"/>
  <c r="AJ7" i="7"/>
  <c r="AI7" i="7"/>
  <c r="AH7" i="7"/>
  <c r="AG7" i="7"/>
  <c r="AF7" i="7"/>
  <c r="AE7" i="7"/>
  <c r="AD7" i="7"/>
  <c r="AC7" i="7"/>
  <c r="AB7" i="7"/>
  <c r="AA7" i="7"/>
  <c r="Z7" i="7"/>
  <c r="Y7" i="7"/>
  <c r="X7" i="7"/>
  <c r="W7" i="7"/>
  <c r="V7" i="7"/>
  <c r="U7" i="7"/>
  <c r="T7" i="7"/>
  <c r="S7" i="7"/>
  <c r="R7" i="7"/>
  <c r="Q7" i="7"/>
  <c r="P7" i="7"/>
  <c r="M61" i="4"/>
  <c r="L61" i="4"/>
  <c r="K61" i="4"/>
  <c r="J61" i="4"/>
  <c r="I61" i="4"/>
  <c r="H61" i="4"/>
  <c r="G61" i="4"/>
  <c r="F61" i="4"/>
  <c r="E61" i="4"/>
  <c r="M60" i="4"/>
  <c r="L60" i="4"/>
  <c r="K60" i="4"/>
  <c r="J60" i="4"/>
  <c r="I60" i="4"/>
  <c r="H60" i="4"/>
  <c r="G60" i="4"/>
  <c r="F60" i="4"/>
  <c r="E60" i="4"/>
  <c r="M59" i="4"/>
  <c r="L59" i="4"/>
  <c r="K59" i="4"/>
  <c r="J59" i="4"/>
  <c r="I59" i="4"/>
  <c r="H59" i="4"/>
  <c r="G59" i="4"/>
  <c r="F59" i="4"/>
  <c r="E59" i="4"/>
  <c r="M58" i="4"/>
  <c r="L58" i="4"/>
  <c r="K58" i="4"/>
  <c r="J58" i="4"/>
  <c r="I58" i="4"/>
  <c r="H58" i="4"/>
  <c r="G58" i="4"/>
  <c r="F58" i="4"/>
  <c r="E58" i="4"/>
  <c r="M57" i="4"/>
  <c r="L57" i="4"/>
  <c r="K57" i="4"/>
  <c r="J57" i="4"/>
  <c r="I57" i="4"/>
  <c r="H57" i="4"/>
  <c r="G57" i="4"/>
  <c r="F57" i="4"/>
  <c r="E57" i="4"/>
  <c r="M61" i="5"/>
  <c r="L61" i="5"/>
  <c r="K61" i="5"/>
  <c r="J61" i="5"/>
  <c r="I61" i="5"/>
  <c r="H61" i="5"/>
  <c r="G61" i="5"/>
  <c r="F61" i="5"/>
  <c r="E61" i="5"/>
  <c r="M60" i="5"/>
  <c r="L60" i="5"/>
  <c r="K60" i="5"/>
  <c r="J60" i="5"/>
  <c r="I60" i="5"/>
  <c r="H60" i="5"/>
  <c r="G60" i="5"/>
  <c r="F60" i="5"/>
  <c r="E60" i="5"/>
  <c r="M59" i="5"/>
  <c r="L59" i="5"/>
  <c r="K59" i="5"/>
  <c r="J59" i="5"/>
  <c r="I59" i="5"/>
  <c r="H59" i="5"/>
  <c r="G59" i="5"/>
  <c r="F59" i="5"/>
  <c r="E59" i="5"/>
  <c r="M58" i="5"/>
  <c r="L58" i="5"/>
  <c r="K58" i="5"/>
  <c r="J58" i="5"/>
  <c r="I58" i="5"/>
  <c r="H58" i="5"/>
  <c r="G58" i="5"/>
  <c r="F58" i="5"/>
  <c r="E58" i="5"/>
  <c r="M57" i="5"/>
  <c r="L57" i="5"/>
  <c r="K57" i="5"/>
  <c r="J57" i="5"/>
  <c r="I57" i="5"/>
  <c r="H57" i="5"/>
  <c r="G57" i="5"/>
  <c r="F57" i="5"/>
  <c r="E57" i="5"/>
  <c r="M61" i="7"/>
  <c r="L61" i="7"/>
  <c r="K61" i="7"/>
  <c r="J61" i="7"/>
  <c r="I61" i="7"/>
  <c r="H61" i="7"/>
  <c r="G61" i="7"/>
  <c r="F61" i="7"/>
  <c r="E61" i="7"/>
  <c r="M60" i="7"/>
  <c r="L60" i="7"/>
  <c r="K60" i="7"/>
  <c r="J60" i="7"/>
  <c r="I60" i="7"/>
  <c r="H60" i="7"/>
  <c r="G60" i="7"/>
  <c r="F60" i="7"/>
  <c r="E60" i="7"/>
  <c r="M59" i="7"/>
  <c r="L59" i="7"/>
  <c r="K59" i="7"/>
  <c r="J59" i="7"/>
  <c r="I59" i="7"/>
  <c r="H59" i="7"/>
  <c r="G59" i="7"/>
  <c r="F59" i="7"/>
  <c r="E59" i="7"/>
  <c r="M58" i="7"/>
  <c r="L58" i="7"/>
  <c r="K58" i="7"/>
  <c r="J58" i="7"/>
  <c r="I58" i="7"/>
  <c r="H58" i="7"/>
  <c r="G58" i="7"/>
  <c r="F58" i="7"/>
  <c r="E58" i="7"/>
  <c r="M57" i="7"/>
  <c r="L57" i="7"/>
  <c r="K57" i="7"/>
  <c r="J57" i="7"/>
  <c r="I57" i="7"/>
  <c r="H57" i="7"/>
  <c r="G57" i="7"/>
  <c r="F57" i="7"/>
  <c r="E57" i="7"/>
  <c r="M53" i="4"/>
  <c r="L53" i="4"/>
  <c r="K53" i="4"/>
  <c r="J53" i="4"/>
  <c r="I53" i="4"/>
  <c r="H53" i="4"/>
  <c r="G53" i="4"/>
  <c r="F53" i="4"/>
  <c r="E53" i="4"/>
  <c r="M52" i="4"/>
  <c r="L52" i="4"/>
  <c r="K52" i="4"/>
  <c r="J52" i="4"/>
  <c r="I52" i="4"/>
  <c r="H52" i="4"/>
  <c r="G52" i="4"/>
  <c r="F52" i="4"/>
  <c r="E52" i="4"/>
  <c r="M51" i="4"/>
  <c r="L51" i="4"/>
  <c r="K51" i="4"/>
  <c r="J51" i="4"/>
  <c r="I51" i="4"/>
  <c r="H51" i="4"/>
  <c r="G51" i="4"/>
  <c r="F51" i="4"/>
  <c r="E51" i="4"/>
  <c r="M50" i="4"/>
  <c r="L50" i="4"/>
  <c r="K50" i="4"/>
  <c r="J50" i="4"/>
  <c r="I50" i="4"/>
  <c r="H50" i="4"/>
  <c r="G50" i="4"/>
  <c r="F50" i="4"/>
  <c r="E50" i="4"/>
  <c r="M49" i="4"/>
  <c r="L49" i="4"/>
  <c r="K49" i="4"/>
  <c r="J49" i="4"/>
  <c r="I49" i="4"/>
  <c r="H49" i="4"/>
  <c r="G49" i="4"/>
  <c r="F49" i="4"/>
  <c r="E49" i="4"/>
  <c r="M48" i="4"/>
  <c r="L48" i="4"/>
  <c r="K48" i="4"/>
  <c r="J48" i="4"/>
  <c r="I48" i="4"/>
  <c r="H48" i="4"/>
  <c r="G48" i="4"/>
  <c r="F48" i="4"/>
  <c r="E48" i="4"/>
  <c r="M47" i="4"/>
  <c r="L47" i="4"/>
  <c r="K47" i="4"/>
  <c r="J47" i="4"/>
  <c r="I47" i="4"/>
  <c r="H47" i="4"/>
  <c r="G47" i="4"/>
  <c r="F47" i="4"/>
  <c r="E47" i="4"/>
  <c r="M46" i="4"/>
  <c r="L46" i="4"/>
  <c r="K46" i="4"/>
  <c r="J46" i="4"/>
  <c r="I46" i="4"/>
  <c r="H46" i="4"/>
  <c r="G46" i="4"/>
  <c r="F46" i="4"/>
  <c r="E46" i="4"/>
  <c r="M45" i="4"/>
  <c r="L45" i="4"/>
  <c r="K45" i="4"/>
  <c r="J45" i="4"/>
  <c r="I45" i="4"/>
  <c r="H45" i="4"/>
  <c r="G45" i="4"/>
  <c r="F45" i="4"/>
  <c r="E45" i="4"/>
  <c r="M44" i="4"/>
  <c r="L44" i="4"/>
  <c r="K44" i="4"/>
  <c r="J44" i="4"/>
  <c r="I44" i="4"/>
  <c r="H44" i="4"/>
  <c r="G44" i="4"/>
  <c r="F44" i="4"/>
  <c r="E44" i="4"/>
  <c r="M43" i="4"/>
  <c r="L43" i="4"/>
  <c r="K43" i="4"/>
  <c r="J43" i="4"/>
  <c r="I43" i="4"/>
  <c r="H43" i="4"/>
  <c r="G43" i="4"/>
  <c r="F43" i="4"/>
  <c r="E43" i="4"/>
  <c r="M42" i="4"/>
  <c r="L42" i="4"/>
  <c r="K42" i="4"/>
  <c r="J42" i="4"/>
  <c r="I42" i="4"/>
  <c r="H42" i="4"/>
  <c r="G42" i="4"/>
  <c r="F42" i="4"/>
  <c r="E42" i="4"/>
  <c r="M41" i="4"/>
  <c r="L41" i="4"/>
  <c r="K41" i="4"/>
  <c r="J41" i="4"/>
  <c r="I41" i="4"/>
  <c r="H41" i="4"/>
  <c r="G41" i="4"/>
  <c r="F41" i="4"/>
  <c r="E41" i="4"/>
  <c r="M40" i="4"/>
  <c r="L40" i="4"/>
  <c r="K40" i="4"/>
  <c r="J40" i="4"/>
  <c r="I40" i="4"/>
  <c r="H40" i="4"/>
  <c r="G40" i="4"/>
  <c r="F40" i="4"/>
  <c r="E40" i="4"/>
  <c r="M39" i="4"/>
  <c r="L39" i="4"/>
  <c r="K39" i="4"/>
  <c r="J39" i="4"/>
  <c r="I39" i="4"/>
  <c r="H39" i="4"/>
  <c r="G39" i="4"/>
  <c r="F39" i="4"/>
  <c r="E39" i="4"/>
  <c r="M38" i="4"/>
  <c r="L38" i="4"/>
  <c r="K38" i="4"/>
  <c r="J38" i="4"/>
  <c r="I38" i="4"/>
  <c r="H38" i="4"/>
  <c r="G38" i="4"/>
  <c r="F38" i="4"/>
  <c r="E38" i="4"/>
  <c r="M37" i="4"/>
  <c r="L37" i="4"/>
  <c r="K37" i="4"/>
  <c r="J37" i="4"/>
  <c r="I37" i="4"/>
  <c r="H37" i="4"/>
  <c r="G37" i="4"/>
  <c r="F37" i="4"/>
  <c r="E37" i="4"/>
  <c r="M36" i="4"/>
  <c r="L36" i="4"/>
  <c r="K36" i="4"/>
  <c r="J36" i="4"/>
  <c r="I36" i="4"/>
  <c r="H36" i="4"/>
  <c r="G36" i="4"/>
  <c r="F36" i="4"/>
  <c r="E36" i="4"/>
  <c r="M53" i="5"/>
  <c r="L53" i="5"/>
  <c r="K53" i="5"/>
  <c r="J53" i="5"/>
  <c r="I53" i="5"/>
  <c r="H53" i="5"/>
  <c r="G53" i="5"/>
  <c r="F53" i="5"/>
  <c r="E53" i="5"/>
  <c r="M52" i="5"/>
  <c r="L52" i="5"/>
  <c r="K52" i="5"/>
  <c r="J52" i="5"/>
  <c r="I52" i="5"/>
  <c r="H52" i="5"/>
  <c r="G52" i="5"/>
  <c r="F52" i="5"/>
  <c r="E52" i="5"/>
  <c r="M51" i="5"/>
  <c r="L51" i="5"/>
  <c r="K51" i="5"/>
  <c r="J51" i="5"/>
  <c r="I51" i="5"/>
  <c r="H51" i="5"/>
  <c r="G51" i="5"/>
  <c r="F51" i="5"/>
  <c r="E51" i="5"/>
  <c r="M50" i="5"/>
  <c r="L50" i="5"/>
  <c r="K50" i="5"/>
  <c r="J50" i="5"/>
  <c r="I50" i="5"/>
  <c r="H50" i="5"/>
  <c r="G50" i="5"/>
  <c r="F50" i="5"/>
  <c r="E50" i="5"/>
  <c r="M49" i="5"/>
  <c r="L49" i="5"/>
  <c r="K49" i="5"/>
  <c r="J49" i="5"/>
  <c r="I49" i="5"/>
  <c r="H49" i="5"/>
  <c r="G49" i="5"/>
  <c r="F49" i="5"/>
  <c r="E49" i="5"/>
  <c r="M48" i="5"/>
  <c r="L48" i="5"/>
  <c r="K48" i="5"/>
  <c r="J48" i="5"/>
  <c r="I48" i="5"/>
  <c r="H48" i="5"/>
  <c r="G48" i="5"/>
  <c r="F48" i="5"/>
  <c r="E48" i="5"/>
  <c r="M47" i="5"/>
  <c r="L47" i="5"/>
  <c r="K47" i="5"/>
  <c r="J47" i="5"/>
  <c r="I47" i="5"/>
  <c r="H47" i="5"/>
  <c r="G47" i="5"/>
  <c r="F47" i="5"/>
  <c r="E47" i="5"/>
  <c r="M46" i="5"/>
  <c r="L46" i="5"/>
  <c r="K46" i="5"/>
  <c r="J46" i="5"/>
  <c r="I46" i="5"/>
  <c r="H46" i="5"/>
  <c r="G46" i="5"/>
  <c r="F46" i="5"/>
  <c r="E46" i="5"/>
  <c r="M45" i="5"/>
  <c r="L45" i="5"/>
  <c r="K45" i="5"/>
  <c r="J45" i="5"/>
  <c r="I45" i="5"/>
  <c r="H45" i="5"/>
  <c r="G45" i="5"/>
  <c r="F45" i="5"/>
  <c r="E45" i="5"/>
  <c r="M44" i="5"/>
  <c r="L44" i="5"/>
  <c r="K44" i="5"/>
  <c r="J44" i="5"/>
  <c r="I44" i="5"/>
  <c r="H44" i="5"/>
  <c r="G44" i="5"/>
  <c r="F44" i="5"/>
  <c r="E44" i="5"/>
  <c r="M43" i="5"/>
  <c r="L43" i="5"/>
  <c r="K43" i="5"/>
  <c r="J43" i="5"/>
  <c r="I43" i="5"/>
  <c r="H43" i="5"/>
  <c r="G43" i="5"/>
  <c r="F43" i="5"/>
  <c r="E43" i="5"/>
  <c r="M42" i="5"/>
  <c r="L42" i="5"/>
  <c r="K42" i="5"/>
  <c r="J42" i="5"/>
  <c r="I42" i="5"/>
  <c r="H42" i="5"/>
  <c r="G42" i="5"/>
  <c r="F42" i="5"/>
  <c r="E42" i="5"/>
  <c r="M41" i="5"/>
  <c r="L41" i="5"/>
  <c r="K41" i="5"/>
  <c r="J41" i="5"/>
  <c r="I41" i="5"/>
  <c r="H41" i="5"/>
  <c r="G41" i="5"/>
  <c r="F41" i="5"/>
  <c r="E41" i="5"/>
  <c r="M40" i="5"/>
  <c r="L40" i="5"/>
  <c r="K40" i="5"/>
  <c r="J40" i="5"/>
  <c r="I40" i="5"/>
  <c r="H40" i="5"/>
  <c r="G40" i="5"/>
  <c r="F40" i="5"/>
  <c r="E40" i="5"/>
  <c r="M39" i="5"/>
  <c r="L39" i="5"/>
  <c r="K39" i="5"/>
  <c r="J39" i="5"/>
  <c r="I39" i="5"/>
  <c r="H39" i="5"/>
  <c r="G39" i="5"/>
  <c r="F39" i="5"/>
  <c r="E39" i="5"/>
  <c r="M38" i="5"/>
  <c r="L38" i="5"/>
  <c r="K38" i="5"/>
  <c r="J38" i="5"/>
  <c r="I38" i="5"/>
  <c r="H38" i="5"/>
  <c r="G38" i="5"/>
  <c r="F38" i="5"/>
  <c r="E38" i="5"/>
  <c r="M37" i="5"/>
  <c r="L37" i="5"/>
  <c r="K37" i="5"/>
  <c r="J37" i="5"/>
  <c r="I37" i="5"/>
  <c r="H37" i="5"/>
  <c r="G37" i="5"/>
  <c r="F37" i="5"/>
  <c r="E37" i="5"/>
  <c r="M36" i="5"/>
  <c r="L36" i="5"/>
  <c r="K36" i="5"/>
  <c r="J36" i="5"/>
  <c r="I36" i="5"/>
  <c r="H36" i="5"/>
  <c r="G36" i="5"/>
  <c r="F36" i="5"/>
  <c r="E36" i="5"/>
  <c r="M53" i="7"/>
  <c r="L53" i="7"/>
  <c r="K53" i="7"/>
  <c r="J53" i="7"/>
  <c r="I53" i="7"/>
  <c r="H53" i="7"/>
  <c r="G53" i="7"/>
  <c r="F53" i="7"/>
  <c r="E53" i="7"/>
  <c r="M52" i="7"/>
  <c r="L52" i="7"/>
  <c r="K52" i="7"/>
  <c r="J52" i="7"/>
  <c r="I52" i="7"/>
  <c r="H52" i="7"/>
  <c r="G52" i="7"/>
  <c r="F52" i="7"/>
  <c r="E52" i="7"/>
  <c r="M51" i="7"/>
  <c r="L51" i="7"/>
  <c r="K51" i="7"/>
  <c r="J51" i="7"/>
  <c r="I51" i="7"/>
  <c r="H51" i="7"/>
  <c r="G51" i="7"/>
  <c r="F51" i="7"/>
  <c r="E51" i="7"/>
  <c r="M50" i="7"/>
  <c r="L50" i="7"/>
  <c r="K50" i="7"/>
  <c r="J50" i="7"/>
  <c r="I50" i="7"/>
  <c r="H50" i="7"/>
  <c r="G50" i="7"/>
  <c r="F50" i="7"/>
  <c r="E50" i="7"/>
  <c r="M49" i="7"/>
  <c r="L49" i="7"/>
  <c r="K49" i="7"/>
  <c r="J49" i="7"/>
  <c r="I49" i="7"/>
  <c r="H49" i="7"/>
  <c r="G49" i="7"/>
  <c r="F49" i="7"/>
  <c r="E49" i="7"/>
  <c r="M48" i="7"/>
  <c r="L48" i="7"/>
  <c r="K48" i="7"/>
  <c r="J48" i="7"/>
  <c r="I48" i="7"/>
  <c r="H48" i="7"/>
  <c r="G48" i="7"/>
  <c r="F48" i="7"/>
  <c r="E48" i="7"/>
  <c r="M47" i="7"/>
  <c r="L47" i="7"/>
  <c r="K47" i="7"/>
  <c r="J47" i="7"/>
  <c r="I47" i="7"/>
  <c r="H47" i="7"/>
  <c r="G47" i="7"/>
  <c r="F47" i="7"/>
  <c r="E47" i="7"/>
  <c r="M46" i="7"/>
  <c r="L46" i="7"/>
  <c r="K46" i="7"/>
  <c r="J46" i="7"/>
  <c r="I46" i="7"/>
  <c r="H46" i="7"/>
  <c r="G46" i="7"/>
  <c r="F46" i="7"/>
  <c r="E46" i="7"/>
  <c r="M45" i="7"/>
  <c r="L45" i="7"/>
  <c r="K45" i="7"/>
  <c r="J45" i="7"/>
  <c r="I45" i="7"/>
  <c r="H45" i="7"/>
  <c r="G45" i="7"/>
  <c r="F45" i="7"/>
  <c r="E45" i="7"/>
  <c r="M44" i="7"/>
  <c r="L44" i="7"/>
  <c r="K44" i="7"/>
  <c r="J44" i="7"/>
  <c r="I44" i="7"/>
  <c r="H44" i="7"/>
  <c r="G44" i="7"/>
  <c r="F44" i="7"/>
  <c r="E44" i="7"/>
  <c r="M43" i="7"/>
  <c r="L43" i="7"/>
  <c r="K43" i="7"/>
  <c r="J43" i="7"/>
  <c r="I43" i="7"/>
  <c r="H43" i="7"/>
  <c r="G43" i="7"/>
  <c r="F43" i="7"/>
  <c r="E43" i="7"/>
  <c r="M42" i="7"/>
  <c r="L42" i="7"/>
  <c r="K42" i="7"/>
  <c r="J42" i="7"/>
  <c r="I42" i="7"/>
  <c r="H42" i="7"/>
  <c r="G42" i="7"/>
  <c r="F42" i="7"/>
  <c r="E42" i="7"/>
  <c r="M41" i="7"/>
  <c r="L41" i="7"/>
  <c r="K41" i="7"/>
  <c r="J41" i="7"/>
  <c r="I41" i="7"/>
  <c r="H41" i="7"/>
  <c r="G41" i="7"/>
  <c r="F41" i="7"/>
  <c r="E41" i="7"/>
  <c r="M40" i="7"/>
  <c r="L40" i="7"/>
  <c r="K40" i="7"/>
  <c r="J40" i="7"/>
  <c r="I40" i="7"/>
  <c r="H40" i="7"/>
  <c r="G40" i="7"/>
  <c r="F40" i="7"/>
  <c r="E40" i="7"/>
  <c r="M39" i="7"/>
  <c r="L39" i="7"/>
  <c r="K39" i="7"/>
  <c r="J39" i="7"/>
  <c r="I39" i="7"/>
  <c r="H39" i="7"/>
  <c r="G39" i="7"/>
  <c r="F39" i="7"/>
  <c r="E39" i="7"/>
  <c r="M38" i="7"/>
  <c r="L38" i="7"/>
  <c r="K38" i="7"/>
  <c r="J38" i="7"/>
  <c r="I38" i="7"/>
  <c r="H38" i="7"/>
  <c r="G38" i="7"/>
  <c r="F38" i="7"/>
  <c r="E38" i="7"/>
  <c r="M37" i="7"/>
  <c r="L37" i="7"/>
  <c r="K37" i="7"/>
  <c r="J37" i="7"/>
  <c r="I37" i="7"/>
  <c r="H37" i="7"/>
  <c r="G37" i="7"/>
  <c r="F37" i="7"/>
  <c r="E37" i="7"/>
  <c r="M36" i="7"/>
  <c r="L36" i="7"/>
  <c r="K36" i="7"/>
  <c r="J36" i="7"/>
  <c r="I36" i="7"/>
  <c r="H36" i="7"/>
  <c r="G36" i="7"/>
  <c r="F36" i="7"/>
  <c r="E36" i="7"/>
  <c r="M32" i="4"/>
  <c r="L32" i="4"/>
  <c r="K32" i="4"/>
  <c r="J32" i="4"/>
  <c r="I32" i="4"/>
  <c r="H32" i="4"/>
  <c r="G32" i="4"/>
  <c r="F32" i="4"/>
  <c r="E32" i="4"/>
  <c r="M31" i="4"/>
  <c r="L31" i="4"/>
  <c r="K31" i="4"/>
  <c r="J31" i="4"/>
  <c r="I31" i="4"/>
  <c r="H31" i="4"/>
  <c r="G31" i="4"/>
  <c r="F31" i="4"/>
  <c r="E31" i="4"/>
  <c r="M30" i="4"/>
  <c r="L30" i="4"/>
  <c r="K30" i="4"/>
  <c r="J30" i="4"/>
  <c r="I30" i="4"/>
  <c r="H30" i="4"/>
  <c r="G30" i="4"/>
  <c r="F30" i="4"/>
  <c r="E30" i="4"/>
  <c r="M29" i="4"/>
  <c r="L29" i="4"/>
  <c r="K29" i="4"/>
  <c r="J29" i="4"/>
  <c r="I29" i="4"/>
  <c r="H29" i="4"/>
  <c r="G29" i="4"/>
  <c r="F29" i="4"/>
  <c r="E29" i="4"/>
  <c r="M32" i="5"/>
  <c r="L32" i="5"/>
  <c r="K32" i="5"/>
  <c r="J32" i="5"/>
  <c r="I32" i="5"/>
  <c r="H32" i="5"/>
  <c r="G32" i="5"/>
  <c r="F32" i="5"/>
  <c r="E32" i="5"/>
  <c r="M31" i="5"/>
  <c r="L31" i="5"/>
  <c r="K31" i="5"/>
  <c r="J31" i="5"/>
  <c r="I31" i="5"/>
  <c r="H31" i="5"/>
  <c r="G31" i="5"/>
  <c r="F31" i="5"/>
  <c r="E31" i="5"/>
  <c r="M30" i="5"/>
  <c r="L30" i="5"/>
  <c r="K30" i="5"/>
  <c r="J30" i="5"/>
  <c r="I30" i="5"/>
  <c r="H30" i="5"/>
  <c r="G30" i="5"/>
  <c r="F30" i="5"/>
  <c r="E30" i="5"/>
  <c r="M29" i="5"/>
  <c r="L29" i="5"/>
  <c r="K29" i="5"/>
  <c r="J29" i="5"/>
  <c r="I29" i="5"/>
  <c r="H29" i="5"/>
  <c r="G29" i="5"/>
  <c r="F29" i="5"/>
  <c r="E29" i="5"/>
  <c r="M32" i="7"/>
  <c r="L32" i="7"/>
  <c r="K32" i="7"/>
  <c r="J32" i="7"/>
  <c r="I32" i="7"/>
  <c r="H32" i="7"/>
  <c r="G32" i="7"/>
  <c r="F32" i="7"/>
  <c r="E32" i="7"/>
  <c r="M31" i="7"/>
  <c r="L31" i="7"/>
  <c r="K31" i="7"/>
  <c r="J31" i="7"/>
  <c r="I31" i="7"/>
  <c r="H31" i="7"/>
  <c r="G31" i="7"/>
  <c r="F31" i="7"/>
  <c r="E31" i="7"/>
  <c r="M30" i="7"/>
  <c r="L30" i="7"/>
  <c r="K30" i="7"/>
  <c r="J30" i="7"/>
  <c r="I30" i="7"/>
  <c r="H30" i="7"/>
  <c r="G30" i="7"/>
  <c r="F30" i="7"/>
  <c r="E30" i="7"/>
  <c r="M29" i="7"/>
  <c r="L29" i="7"/>
  <c r="K29" i="7"/>
  <c r="J29" i="7"/>
  <c r="I29" i="7"/>
  <c r="H29" i="7"/>
  <c r="G29" i="7"/>
  <c r="F29" i="7"/>
  <c r="E29" i="7"/>
  <c r="M25" i="4"/>
  <c r="L25" i="4"/>
  <c r="K25" i="4"/>
  <c r="J25" i="4"/>
  <c r="I25" i="4"/>
  <c r="H25" i="4"/>
  <c r="G25" i="4"/>
  <c r="F25" i="4"/>
  <c r="E25" i="4"/>
  <c r="M24" i="4"/>
  <c r="L24" i="4"/>
  <c r="K24" i="4"/>
  <c r="J24" i="4"/>
  <c r="I24" i="4"/>
  <c r="H24" i="4"/>
  <c r="G24" i="4"/>
  <c r="F24" i="4"/>
  <c r="E24" i="4"/>
  <c r="M23" i="4"/>
  <c r="L23" i="4"/>
  <c r="K23" i="4"/>
  <c r="J23" i="4"/>
  <c r="I23" i="4"/>
  <c r="H23" i="4"/>
  <c r="G23" i="4"/>
  <c r="F23" i="4"/>
  <c r="E23" i="4"/>
  <c r="M22" i="4"/>
  <c r="L22" i="4"/>
  <c r="K22" i="4"/>
  <c r="J22" i="4"/>
  <c r="I22" i="4"/>
  <c r="H22" i="4"/>
  <c r="G22" i="4"/>
  <c r="F22" i="4"/>
  <c r="E22" i="4"/>
  <c r="M21" i="4"/>
  <c r="L21" i="4"/>
  <c r="K21" i="4"/>
  <c r="J21" i="4"/>
  <c r="I21" i="4"/>
  <c r="H21" i="4"/>
  <c r="G21" i="4"/>
  <c r="F21" i="4"/>
  <c r="E21" i="4"/>
  <c r="M20" i="4"/>
  <c r="L20" i="4"/>
  <c r="K20" i="4"/>
  <c r="J20" i="4"/>
  <c r="I20" i="4"/>
  <c r="H20" i="4"/>
  <c r="G20" i="4"/>
  <c r="F20" i="4"/>
  <c r="E20" i="4"/>
  <c r="M19" i="4"/>
  <c r="L19" i="4"/>
  <c r="K19" i="4"/>
  <c r="J19" i="4"/>
  <c r="I19" i="4"/>
  <c r="H19" i="4"/>
  <c r="G19" i="4"/>
  <c r="F19" i="4"/>
  <c r="E19" i="4"/>
  <c r="M18" i="4"/>
  <c r="L18" i="4"/>
  <c r="K18" i="4"/>
  <c r="J18" i="4"/>
  <c r="I18" i="4"/>
  <c r="H18" i="4"/>
  <c r="G18" i="4"/>
  <c r="F18" i="4"/>
  <c r="E18" i="4"/>
  <c r="M17" i="4"/>
  <c r="L17" i="4"/>
  <c r="K17" i="4"/>
  <c r="J17" i="4"/>
  <c r="I17" i="4"/>
  <c r="H17" i="4"/>
  <c r="G17" i="4"/>
  <c r="F17" i="4"/>
  <c r="E17" i="4"/>
  <c r="M16" i="4"/>
  <c r="L16" i="4"/>
  <c r="K16" i="4"/>
  <c r="J16" i="4"/>
  <c r="I16" i="4"/>
  <c r="H16" i="4"/>
  <c r="G16" i="4"/>
  <c r="F16" i="4"/>
  <c r="E16" i="4"/>
  <c r="M15" i="4"/>
  <c r="L15" i="4"/>
  <c r="K15" i="4"/>
  <c r="J15" i="4"/>
  <c r="I15" i="4"/>
  <c r="H15" i="4"/>
  <c r="G15" i="4"/>
  <c r="F15" i="4"/>
  <c r="E15" i="4"/>
  <c r="M14" i="4"/>
  <c r="L14" i="4"/>
  <c r="K14" i="4"/>
  <c r="J14" i="4"/>
  <c r="I14" i="4"/>
  <c r="H14" i="4"/>
  <c r="G14" i="4"/>
  <c r="F14" i="4"/>
  <c r="E14" i="4"/>
  <c r="M25" i="5"/>
  <c r="L25" i="5"/>
  <c r="K25" i="5"/>
  <c r="J25" i="5"/>
  <c r="I25" i="5"/>
  <c r="H25" i="5"/>
  <c r="G25" i="5"/>
  <c r="F25" i="5"/>
  <c r="E25" i="5"/>
  <c r="M24" i="5"/>
  <c r="L24" i="5"/>
  <c r="K24" i="5"/>
  <c r="J24" i="5"/>
  <c r="I24" i="5"/>
  <c r="H24" i="5"/>
  <c r="G24" i="5"/>
  <c r="F24" i="5"/>
  <c r="E24" i="5"/>
  <c r="M23" i="5"/>
  <c r="L23" i="5"/>
  <c r="K23" i="5"/>
  <c r="J23" i="5"/>
  <c r="I23" i="5"/>
  <c r="H23" i="5"/>
  <c r="G23" i="5"/>
  <c r="F23" i="5"/>
  <c r="E23" i="5"/>
  <c r="M22" i="5"/>
  <c r="L22" i="5"/>
  <c r="K22" i="5"/>
  <c r="J22" i="5"/>
  <c r="I22" i="5"/>
  <c r="H22" i="5"/>
  <c r="G22" i="5"/>
  <c r="F22" i="5"/>
  <c r="E22" i="5"/>
  <c r="M21" i="5"/>
  <c r="L21" i="5"/>
  <c r="K21" i="5"/>
  <c r="J21" i="5"/>
  <c r="I21" i="5"/>
  <c r="H21" i="5"/>
  <c r="G21" i="5"/>
  <c r="F21" i="5"/>
  <c r="E21" i="5"/>
  <c r="M20" i="5"/>
  <c r="L20" i="5"/>
  <c r="K20" i="5"/>
  <c r="J20" i="5"/>
  <c r="I20" i="5"/>
  <c r="H20" i="5"/>
  <c r="G20" i="5"/>
  <c r="F20" i="5"/>
  <c r="E20" i="5"/>
  <c r="M19" i="5"/>
  <c r="L19" i="5"/>
  <c r="K19" i="5"/>
  <c r="J19" i="5"/>
  <c r="I19" i="5"/>
  <c r="H19" i="5"/>
  <c r="G19" i="5"/>
  <c r="F19" i="5"/>
  <c r="E19" i="5"/>
  <c r="M18" i="5"/>
  <c r="L18" i="5"/>
  <c r="K18" i="5"/>
  <c r="J18" i="5"/>
  <c r="I18" i="5"/>
  <c r="H18" i="5"/>
  <c r="G18" i="5"/>
  <c r="F18" i="5"/>
  <c r="E18" i="5"/>
  <c r="M17" i="5"/>
  <c r="L17" i="5"/>
  <c r="K17" i="5"/>
  <c r="J17" i="5"/>
  <c r="I17" i="5"/>
  <c r="H17" i="5"/>
  <c r="G17" i="5"/>
  <c r="F17" i="5"/>
  <c r="E17" i="5"/>
  <c r="M16" i="5"/>
  <c r="L16" i="5"/>
  <c r="K16" i="5"/>
  <c r="J16" i="5"/>
  <c r="I16" i="5"/>
  <c r="H16" i="5"/>
  <c r="G16" i="5"/>
  <c r="F16" i="5"/>
  <c r="E16" i="5"/>
  <c r="M15" i="5"/>
  <c r="L15" i="5"/>
  <c r="K15" i="5"/>
  <c r="J15" i="5"/>
  <c r="I15" i="5"/>
  <c r="H15" i="5"/>
  <c r="G15" i="5"/>
  <c r="F15" i="5"/>
  <c r="E15" i="5"/>
  <c r="M14" i="5"/>
  <c r="L14" i="5"/>
  <c r="K14" i="5"/>
  <c r="J14" i="5"/>
  <c r="I14" i="5"/>
  <c r="H14" i="5"/>
  <c r="G14" i="5"/>
  <c r="F14" i="5"/>
  <c r="E14" i="5"/>
  <c r="M25" i="7"/>
  <c r="L25" i="7"/>
  <c r="K25" i="7"/>
  <c r="J25" i="7"/>
  <c r="I25" i="7"/>
  <c r="H25" i="7"/>
  <c r="G25" i="7"/>
  <c r="F25" i="7"/>
  <c r="E25" i="7"/>
  <c r="M24" i="7"/>
  <c r="L24" i="7"/>
  <c r="K24" i="7"/>
  <c r="J24" i="7"/>
  <c r="I24" i="7"/>
  <c r="H24" i="7"/>
  <c r="G24" i="7"/>
  <c r="F24" i="7"/>
  <c r="E24" i="7"/>
  <c r="M23" i="7"/>
  <c r="L23" i="7"/>
  <c r="K23" i="7"/>
  <c r="J23" i="7"/>
  <c r="I23" i="7"/>
  <c r="H23" i="7"/>
  <c r="G23" i="7"/>
  <c r="F23" i="7"/>
  <c r="E23" i="7"/>
  <c r="M22" i="7"/>
  <c r="L22" i="7"/>
  <c r="K22" i="7"/>
  <c r="J22" i="7"/>
  <c r="I22" i="7"/>
  <c r="H22" i="7"/>
  <c r="G22" i="7"/>
  <c r="F22" i="7"/>
  <c r="E22" i="7"/>
  <c r="M21" i="7"/>
  <c r="L21" i="7"/>
  <c r="K21" i="7"/>
  <c r="J21" i="7"/>
  <c r="I21" i="7"/>
  <c r="H21" i="7"/>
  <c r="G21" i="7"/>
  <c r="F21" i="7"/>
  <c r="E21" i="7"/>
  <c r="M20" i="7"/>
  <c r="L20" i="7"/>
  <c r="K20" i="7"/>
  <c r="J20" i="7"/>
  <c r="I20" i="7"/>
  <c r="H20" i="7"/>
  <c r="G20" i="7"/>
  <c r="F20" i="7"/>
  <c r="E20" i="7"/>
  <c r="M19" i="7"/>
  <c r="L19" i="7"/>
  <c r="K19" i="7"/>
  <c r="J19" i="7"/>
  <c r="I19" i="7"/>
  <c r="H19" i="7"/>
  <c r="G19" i="7"/>
  <c r="F19" i="7"/>
  <c r="E19" i="7"/>
  <c r="M18" i="7"/>
  <c r="L18" i="7"/>
  <c r="K18" i="7"/>
  <c r="J18" i="7"/>
  <c r="I18" i="7"/>
  <c r="H18" i="7"/>
  <c r="G18" i="7"/>
  <c r="F18" i="7"/>
  <c r="E18" i="7"/>
  <c r="M17" i="7"/>
  <c r="L17" i="7"/>
  <c r="K17" i="7"/>
  <c r="J17" i="7"/>
  <c r="I17" i="7"/>
  <c r="H17" i="7"/>
  <c r="G17" i="7"/>
  <c r="F17" i="7"/>
  <c r="E17" i="7"/>
  <c r="M16" i="7"/>
  <c r="L16" i="7"/>
  <c r="K16" i="7"/>
  <c r="J16" i="7"/>
  <c r="I16" i="7"/>
  <c r="H16" i="7"/>
  <c r="G16" i="7"/>
  <c r="F16" i="7"/>
  <c r="E16" i="7"/>
  <c r="M15" i="7"/>
  <c r="L15" i="7"/>
  <c r="K15" i="7"/>
  <c r="J15" i="7"/>
  <c r="I15" i="7"/>
  <c r="H15" i="7"/>
  <c r="G15" i="7"/>
  <c r="F15" i="7"/>
  <c r="E15" i="7"/>
  <c r="M14" i="7"/>
  <c r="L14" i="7"/>
  <c r="K14" i="7"/>
  <c r="J14" i="7"/>
  <c r="I14" i="7"/>
  <c r="H14" i="7"/>
  <c r="G14" i="7"/>
  <c r="F14" i="7"/>
  <c r="E14" i="7"/>
  <c r="M9" i="4"/>
  <c r="L9" i="4"/>
  <c r="K9" i="4"/>
  <c r="J9" i="4"/>
  <c r="I9" i="4"/>
  <c r="H9" i="4"/>
  <c r="G9" i="4"/>
  <c r="F9" i="4"/>
  <c r="E9" i="4"/>
  <c r="M8" i="4"/>
  <c r="L8" i="4"/>
  <c r="K8" i="4"/>
  <c r="J8" i="4"/>
  <c r="I8" i="4"/>
  <c r="H8" i="4"/>
  <c r="G8" i="4"/>
  <c r="F8" i="4"/>
  <c r="E8" i="4"/>
  <c r="M9" i="5"/>
  <c r="L9" i="5"/>
  <c r="K9" i="5"/>
  <c r="J9" i="5"/>
  <c r="I9" i="5"/>
  <c r="H9" i="5"/>
  <c r="G9" i="5"/>
  <c r="F9" i="5"/>
  <c r="E9" i="5"/>
  <c r="M8" i="5"/>
  <c r="L8" i="5"/>
  <c r="K8" i="5"/>
  <c r="J8" i="5"/>
  <c r="I8" i="5"/>
  <c r="H8" i="5"/>
  <c r="G8" i="5"/>
  <c r="F8" i="5"/>
  <c r="E8" i="5"/>
  <c r="M9" i="7"/>
  <c r="L9" i="7"/>
  <c r="K9" i="7"/>
  <c r="J9" i="7"/>
  <c r="I9" i="7"/>
  <c r="H9" i="7"/>
  <c r="G9" i="7"/>
  <c r="F9" i="7"/>
  <c r="E9" i="7"/>
  <c r="M8" i="7"/>
  <c r="L8" i="7"/>
  <c r="K8" i="7"/>
  <c r="J8" i="7"/>
  <c r="I8" i="7"/>
  <c r="H8" i="7"/>
  <c r="G8" i="7"/>
  <c r="F8" i="7"/>
  <c r="E8" i="7"/>
  <c r="M7" i="4"/>
  <c r="M7" i="5"/>
  <c r="M7" i="7"/>
  <c r="L7" i="4"/>
  <c r="L7" i="5"/>
  <c r="L7" i="7"/>
  <c r="K7" i="4"/>
  <c r="K7" i="5"/>
  <c r="K7" i="7"/>
  <c r="J7" i="4"/>
  <c r="J7" i="5"/>
  <c r="J7" i="7"/>
  <c r="I7" i="4"/>
  <c r="I7" i="5"/>
  <c r="I7" i="7"/>
  <c r="H7" i="4"/>
  <c r="H7" i="5"/>
  <c r="H7" i="7"/>
  <c r="G7" i="4"/>
  <c r="G7" i="5"/>
  <c r="G7" i="7"/>
  <c r="F7" i="4"/>
  <c r="F7" i="5"/>
  <c r="F7" i="7"/>
  <c r="E7" i="4"/>
  <c r="E7" i="5"/>
  <c r="E7" i="7"/>
  <c r="T11" i="4"/>
  <c r="T62" i="4"/>
  <c r="T54" i="4"/>
  <c r="T33" i="4"/>
  <c r="T26" i="4"/>
  <c r="T64" i="4"/>
  <c r="T66" i="4"/>
  <c r="T11" i="7"/>
  <c r="T62" i="7"/>
  <c r="T54" i="7"/>
  <c r="T33" i="7"/>
  <c r="T26" i="7"/>
  <c r="T64" i="7"/>
  <c r="T66" i="7"/>
  <c r="K85" i="11"/>
  <c r="K46" i="11"/>
  <c r="K47" i="11"/>
  <c r="K48" i="11"/>
  <c r="H48" i="11" s="1"/>
  <c r="K49" i="11"/>
  <c r="H49" i="11" s="1"/>
  <c r="K50" i="11"/>
  <c r="H50" i="11" s="1"/>
  <c r="K51" i="11"/>
  <c r="H51" i="11" s="1"/>
  <c r="K52" i="11"/>
  <c r="H52" i="11" s="1"/>
  <c r="K53" i="11"/>
  <c r="H53" i="11" s="1"/>
  <c r="K54" i="11"/>
  <c r="K55" i="11"/>
  <c r="K56" i="11"/>
  <c r="H56" i="11" s="1"/>
  <c r="K57" i="11"/>
  <c r="H57" i="11" s="1"/>
  <c r="K58" i="11"/>
  <c r="K59" i="11"/>
  <c r="H59" i="11" s="1"/>
  <c r="K60" i="11"/>
  <c r="K61" i="11"/>
  <c r="H61" i="11" s="1"/>
  <c r="K62" i="11"/>
  <c r="K63" i="11"/>
  <c r="K64" i="11"/>
  <c r="H64" i="11" s="1"/>
  <c r="K65" i="11"/>
  <c r="H65" i="11" s="1"/>
  <c r="K66" i="11"/>
  <c r="K67" i="11"/>
  <c r="K68" i="11"/>
  <c r="K69" i="11"/>
  <c r="H69" i="11" s="1"/>
  <c r="K70" i="11"/>
  <c r="K71" i="11"/>
  <c r="K72" i="11"/>
  <c r="K73" i="11"/>
  <c r="H73" i="11" s="1"/>
  <c r="K74" i="11"/>
  <c r="K75" i="11"/>
  <c r="H75" i="11" s="1"/>
  <c r="K21" i="11"/>
  <c r="H21" i="11" s="1"/>
  <c r="K22" i="11"/>
  <c r="H22" i="11" s="1"/>
  <c r="K23" i="11"/>
  <c r="K24" i="11"/>
  <c r="K25" i="11"/>
  <c r="H25" i="11" s="1"/>
  <c r="K26" i="11"/>
  <c r="H26" i="11" s="1"/>
  <c r="K27" i="11"/>
  <c r="K28" i="11"/>
  <c r="K29" i="11"/>
  <c r="H29" i="11" s="1"/>
  <c r="K30" i="11"/>
  <c r="H30" i="11" s="1"/>
  <c r="K31" i="11"/>
  <c r="K32" i="11"/>
  <c r="K33" i="11"/>
  <c r="H33" i="11" s="1"/>
  <c r="K34" i="11"/>
  <c r="H34" i="11" s="1"/>
  <c r="K35" i="11"/>
  <c r="K37" i="11"/>
  <c r="K38" i="11"/>
  <c r="H38" i="11" s="1"/>
  <c r="K39" i="11"/>
  <c r="H39" i="11" s="1"/>
  <c r="K40" i="11"/>
  <c r="K41" i="11"/>
  <c r="H41" i="11" s="1"/>
  <c r="K6" i="11"/>
  <c r="K8" i="11"/>
  <c r="H8" i="11" s="1"/>
  <c r="K9" i="11"/>
  <c r="H9" i="11" s="1"/>
  <c r="K10" i="11"/>
  <c r="H10" i="11" s="1"/>
  <c r="K11" i="11"/>
  <c r="H11" i="11" s="1"/>
  <c r="K12" i="11"/>
  <c r="H12" i="11" s="1"/>
  <c r="K13" i="11"/>
  <c r="K14" i="11"/>
  <c r="H14" i="11" s="1"/>
  <c r="K15" i="11"/>
  <c r="H15" i="11" s="1"/>
  <c r="K16" i="11"/>
  <c r="J85" i="11"/>
  <c r="J76" i="11"/>
  <c r="J42" i="11"/>
  <c r="J17" i="11"/>
  <c r="I85" i="11"/>
  <c r="I76" i="11"/>
  <c r="I42" i="11"/>
  <c r="I17" i="11"/>
  <c r="H80" i="11"/>
  <c r="H81" i="11"/>
  <c r="H82" i="11"/>
  <c r="H83" i="11"/>
  <c r="H84" i="11"/>
  <c r="H46" i="11"/>
  <c r="H47" i="11"/>
  <c r="H54" i="11"/>
  <c r="H55" i="11"/>
  <c r="H58" i="11"/>
  <c r="H60" i="11"/>
  <c r="H62" i="11"/>
  <c r="H63" i="11"/>
  <c r="H66" i="11"/>
  <c r="H67" i="11"/>
  <c r="H68" i="11"/>
  <c r="H70" i="11"/>
  <c r="H71" i="11"/>
  <c r="H72" i="11"/>
  <c r="H74" i="11"/>
  <c r="H23" i="11"/>
  <c r="H24" i="11"/>
  <c r="H27" i="11"/>
  <c r="H28" i="11"/>
  <c r="H31" i="11"/>
  <c r="H32" i="11"/>
  <c r="H35" i="11"/>
  <c r="H36" i="11"/>
  <c r="H37" i="11"/>
  <c r="H40" i="11"/>
  <c r="H7" i="11"/>
  <c r="H13" i="11"/>
  <c r="H16" i="11"/>
  <c r="L64" i="8"/>
  <c r="K64" i="8"/>
  <c r="L30" i="8"/>
  <c r="K30" i="8"/>
  <c r="Z35" i="6"/>
  <c r="Z29" i="6"/>
  <c r="Z22" i="6"/>
  <c r="Z15" i="6"/>
  <c r="Z37" i="6"/>
  <c r="Y35" i="6"/>
  <c r="Y29" i="6"/>
  <c r="Y22" i="6"/>
  <c r="Y15" i="6"/>
  <c r="Y37" i="6"/>
  <c r="BE11" i="4"/>
  <c r="BE62" i="4"/>
  <c r="BE54" i="4"/>
  <c r="BE33" i="4"/>
  <c r="BE26" i="4"/>
  <c r="BE64" i="4"/>
  <c r="BE66" i="4"/>
  <c r="BD11" i="4"/>
  <c r="BD62" i="4"/>
  <c r="BD54" i="4"/>
  <c r="BD33" i="4"/>
  <c r="BD26" i="4"/>
  <c r="BD64" i="4"/>
  <c r="BD66" i="4"/>
  <c r="BC11" i="4"/>
  <c r="BC62" i="4"/>
  <c r="BC54" i="4"/>
  <c r="BC33" i="4"/>
  <c r="BC26" i="4"/>
  <c r="BC64" i="4"/>
  <c r="BC66" i="4"/>
  <c r="BB11" i="4"/>
  <c r="BB62" i="4"/>
  <c r="BB54" i="4"/>
  <c r="BB33" i="4"/>
  <c r="BB26" i="4"/>
  <c r="BB64" i="4"/>
  <c r="BB66" i="4"/>
  <c r="BA11" i="4"/>
  <c r="BA62" i="4"/>
  <c r="BA54" i="4"/>
  <c r="BA33" i="4"/>
  <c r="BA26" i="4"/>
  <c r="BA64" i="4"/>
  <c r="BA66" i="4"/>
  <c r="AZ11" i="4"/>
  <c r="AZ62" i="4"/>
  <c r="AZ54" i="4"/>
  <c r="AZ33" i="4"/>
  <c r="AZ26" i="4"/>
  <c r="AZ64" i="4"/>
  <c r="AZ66" i="4"/>
  <c r="AY11" i="4"/>
  <c r="AY62" i="4"/>
  <c r="AY54" i="4"/>
  <c r="AY33" i="4"/>
  <c r="AY26" i="4"/>
  <c r="AY64" i="4"/>
  <c r="AY66" i="4"/>
  <c r="AX11" i="4"/>
  <c r="AX62" i="4"/>
  <c r="AX54" i="4"/>
  <c r="AX33" i="4"/>
  <c r="AX26" i="4"/>
  <c r="AX64" i="4"/>
  <c r="AX66" i="4"/>
  <c r="BE11" i="7"/>
  <c r="BE62" i="7"/>
  <c r="BE54" i="7"/>
  <c r="BE33" i="7"/>
  <c r="BE26" i="7"/>
  <c r="BE64" i="7"/>
  <c r="BE66" i="7"/>
  <c r="BD11" i="7"/>
  <c r="BD62" i="7"/>
  <c r="BD54" i="7"/>
  <c r="BD33" i="7"/>
  <c r="BD26" i="7"/>
  <c r="BD64" i="7"/>
  <c r="BD66" i="7"/>
  <c r="BC11" i="7"/>
  <c r="BC62" i="7"/>
  <c r="BC54" i="7"/>
  <c r="BC33" i="7"/>
  <c r="BC26" i="7"/>
  <c r="BC64" i="7"/>
  <c r="BC66" i="7"/>
  <c r="BB11" i="7"/>
  <c r="BB62" i="7"/>
  <c r="BB54" i="7"/>
  <c r="BB33" i="7"/>
  <c r="BB26" i="7"/>
  <c r="BB64" i="7"/>
  <c r="BB66" i="7"/>
  <c r="BA11" i="7"/>
  <c r="BA62" i="7"/>
  <c r="BA54" i="7"/>
  <c r="BA33" i="7"/>
  <c r="BA26" i="7"/>
  <c r="BA64" i="7"/>
  <c r="BA66" i="7"/>
  <c r="AZ11" i="7"/>
  <c r="AZ62" i="7"/>
  <c r="AZ54" i="7"/>
  <c r="AZ33" i="7"/>
  <c r="AZ26" i="7"/>
  <c r="AZ64" i="7"/>
  <c r="AZ66" i="7"/>
  <c r="AY11" i="7"/>
  <c r="AY62" i="7"/>
  <c r="AY54" i="7"/>
  <c r="AY33" i="7"/>
  <c r="AY26" i="7"/>
  <c r="AY64" i="7"/>
  <c r="AY66" i="7"/>
  <c r="AX11" i="7"/>
  <c r="AX62" i="7"/>
  <c r="AX54" i="7"/>
  <c r="AX33" i="7"/>
  <c r="AX26" i="7"/>
  <c r="AX64" i="7"/>
  <c r="AX66" i="7"/>
  <c r="C7" i="4"/>
  <c r="C8" i="4"/>
  <c r="C9" i="4"/>
  <c r="C11" i="4"/>
  <c r="C57" i="4"/>
  <c r="C58" i="4"/>
  <c r="C59" i="4"/>
  <c r="C60" i="4"/>
  <c r="C61" i="4"/>
  <c r="C62" i="4"/>
  <c r="C36" i="4"/>
  <c r="C37" i="4"/>
  <c r="C38" i="4"/>
  <c r="C39" i="4"/>
  <c r="C40" i="4"/>
  <c r="C41" i="4"/>
  <c r="C42" i="4"/>
  <c r="C43" i="4"/>
  <c r="C44" i="4"/>
  <c r="C45" i="4"/>
  <c r="C46" i="4"/>
  <c r="C47" i="4"/>
  <c r="C48" i="4"/>
  <c r="C49" i="4"/>
  <c r="C50" i="4"/>
  <c r="C51" i="4"/>
  <c r="C52" i="4"/>
  <c r="C53" i="4"/>
  <c r="C54" i="4"/>
  <c r="C29" i="4"/>
  <c r="C30" i="4"/>
  <c r="C31" i="4"/>
  <c r="C32" i="4"/>
  <c r="C33" i="4"/>
  <c r="C14" i="4"/>
  <c r="C15" i="4"/>
  <c r="C16" i="4"/>
  <c r="C17" i="4"/>
  <c r="C18" i="4"/>
  <c r="C19" i="4"/>
  <c r="C20" i="4"/>
  <c r="C21" i="4"/>
  <c r="C22" i="4"/>
  <c r="C23" i="4"/>
  <c r="C24" i="4"/>
  <c r="C25" i="4"/>
  <c r="C26" i="4"/>
  <c r="C64" i="4"/>
  <c r="C66" i="4"/>
  <c r="C7" i="5"/>
  <c r="C8" i="5"/>
  <c r="C9" i="5"/>
  <c r="C11" i="5"/>
  <c r="C57" i="5"/>
  <c r="C58" i="5"/>
  <c r="C59" i="5"/>
  <c r="C60" i="5"/>
  <c r="C61" i="5"/>
  <c r="C62" i="5"/>
  <c r="C36" i="5"/>
  <c r="C37" i="5"/>
  <c r="C38" i="5"/>
  <c r="C39" i="5"/>
  <c r="C40" i="5"/>
  <c r="C41" i="5"/>
  <c r="C42" i="5"/>
  <c r="C43" i="5"/>
  <c r="C44" i="5"/>
  <c r="C45" i="5"/>
  <c r="C46" i="5"/>
  <c r="C47" i="5"/>
  <c r="C48" i="5"/>
  <c r="C49" i="5"/>
  <c r="C50" i="5"/>
  <c r="C51" i="5"/>
  <c r="C52" i="5"/>
  <c r="C53" i="5"/>
  <c r="C54" i="5"/>
  <c r="C29" i="5"/>
  <c r="C30" i="5"/>
  <c r="C31" i="5"/>
  <c r="C32" i="5"/>
  <c r="C33" i="5"/>
  <c r="C14" i="5"/>
  <c r="C15" i="5"/>
  <c r="C16" i="5"/>
  <c r="C17" i="5"/>
  <c r="C18" i="5"/>
  <c r="C19" i="5"/>
  <c r="C20" i="5"/>
  <c r="C21" i="5"/>
  <c r="C22" i="5"/>
  <c r="C23" i="5"/>
  <c r="C24" i="5"/>
  <c r="C25" i="5"/>
  <c r="C26" i="5"/>
  <c r="C64" i="5"/>
  <c r="C66" i="5"/>
  <c r="C7" i="7"/>
  <c r="C8" i="7"/>
  <c r="C9" i="7"/>
  <c r="C11" i="7"/>
  <c r="C57" i="7"/>
  <c r="C58" i="7"/>
  <c r="C59" i="7"/>
  <c r="C60" i="7"/>
  <c r="C61" i="7"/>
  <c r="C62" i="7"/>
  <c r="C36" i="7"/>
  <c r="C37" i="7"/>
  <c r="C38" i="7"/>
  <c r="C39" i="7"/>
  <c r="C40" i="7"/>
  <c r="C41" i="7"/>
  <c r="C42" i="7"/>
  <c r="C43" i="7"/>
  <c r="C44" i="7"/>
  <c r="C45" i="7"/>
  <c r="C46" i="7"/>
  <c r="C47" i="7"/>
  <c r="C48" i="7"/>
  <c r="C49" i="7"/>
  <c r="C50" i="7"/>
  <c r="C51" i="7"/>
  <c r="C52" i="7"/>
  <c r="C53" i="7"/>
  <c r="C54" i="7"/>
  <c r="C29" i="7"/>
  <c r="C30" i="7"/>
  <c r="C31" i="7"/>
  <c r="C32" i="7"/>
  <c r="C33" i="7"/>
  <c r="C14" i="7"/>
  <c r="C15" i="7"/>
  <c r="C16" i="7"/>
  <c r="C17" i="7"/>
  <c r="C18" i="7"/>
  <c r="C19" i="7"/>
  <c r="C20" i="7"/>
  <c r="C21" i="7"/>
  <c r="C22" i="7"/>
  <c r="C23" i="7"/>
  <c r="C24" i="7"/>
  <c r="C25" i="7"/>
  <c r="C26" i="7"/>
  <c r="C64" i="7"/>
  <c r="C66" i="7"/>
  <c r="M62" i="4"/>
  <c r="M54" i="4"/>
  <c r="M33" i="4"/>
  <c r="M26" i="4"/>
  <c r="M64" i="4"/>
  <c r="M11" i="4"/>
  <c r="M66" i="4"/>
  <c r="L62" i="4"/>
  <c r="L54" i="4"/>
  <c r="L33" i="4"/>
  <c r="L26" i="4"/>
  <c r="L64" i="4"/>
  <c r="L11" i="4"/>
  <c r="L66" i="4"/>
  <c r="K62" i="4"/>
  <c r="K54" i="4"/>
  <c r="K33" i="4"/>
  <c r="K26" i="4"/>
  <c r="K64" i="4"/>
  <c r="K11" i="4"/>
  <c r="K66" i="4"/>
  <c r="M62" i="5"/>
  <c r="M54" i="5"/>
  <c r="M33" i="5"/>
  <c r="M26" i="5"/>
  <c r="M64" i="5"/>
  <c r="M11" i="5"/>
  <c r="M66" i="5"/>
  <c r="L62" i="5"/>
  <c r="L54" i="5"/>
  <c r="L33" i="5"/>
  <c r="L26" i="5"/>
  <c r="L64" i="5"/>
  <c r="L11" i="5"/>
  <c r="L66" i="5"/>
  <c r="K62" i="5"/>
  <c r="K54" i="5"/>
  <c r="K33" i="5"/>
  <c r="K26" i="5"/>
  <c r="K64" i="5"/>
  <c r="K11" i="5"/>
  <c r="K66" i="5"/>
  <c r="M62" i="7"/>
  <c r="M54" i="7"/>
  <c r="M33" i="7"/>
  <c r="M26" i="7"/>
  <c r="M64" i="7"/>
  <c r="M11" i="7"/>
  <c r="M66" i="7"/>
  <c r="L62" i="7"/>
  <c r="L54" i="7"/>
  <c r="L33" i="7"/>
  <c r="L26" i="7"/>
  <c r="L64" i="7"/>
  <c r="L11" i="7"/>
  <c r="L66" i="7"/>
  <c r="K62" i="7"/>
  <c r="K54" i="7"/>
  <c r="K33" i="7"/>
  <c r="K26" i="7"/>
  <c r="K64" i="7"/>
  <c r="K11" i="7"/>
  <c r="K66" i="7"/>
  <c r="AW11" i="7"/>
  <c r="AW62" i="7"/>
  <c r="AW54" i="7"/>
  <c r="AW33" i="7"/>
  <c r="AW26" i="7"/>
  <c r="AW64" i="7"/>
  <c r="AW66" i="7"/>
  <c r="AV11" i="7"/>
  <c r="AV62" i="7"/>
  <c r="AV54" i="7"/>
  <c r="AV33" i="7"/>
  <c r="AV26" i="7"/>
  <c r="AV64" i="7"/>
  <c r="AV66" i="7"/>
  <c r="AU11" i="7"/>
  <c r="AU62" i="7"/>
  <c r="AU54" i="7"/>
  <c r="AU33" i="7"/>
  <c r="AU26" i="7"/>
  <c r="AU64" i="7"/>
  <c r="AU66" i="7"/>
  <c r="AT11" i="7"/>
  <c r="AT62" i="7"/>
  <c r="AT54" i="7"/>
  <c r="AT33" i="7"/>
  <c r="AT26" i="7"/>
  <c r="AT64" i="7"/>
  <c r="AT66" i="7"/>
  <c r="AS11" i="7"/>
  <c r="AS62" i="7"/>
  <c r="AS54" i="7"/>
  <c r="AS33" i="7"/>
  <c r="AS26" i="7"/>
  <c r="AS64" i="7"/>
  <c r="AS66" i="7"/>
  <c r="AR11" i="7"/>
  <c r="AR62" i="7"/>
  <c r="AR54" i="7"/>
  <c r="AR33" i="7"/>
  <c r="AR26" i="7"/>
  <c r="AR64" i="7"/>
  <c r="AR66" i="7"/>
  <c r="AQ11" i="7"/>
  <c r="AQ62" i="7"/>
  <c r="AQ54" i="7"/>
  <c r="AQ33" i="7"/>
  <c r="AQ26" i="7"/>
  <c r="AQ64" i="7"/>
  <c r="AQ66" i="7"/>
  <c r="AP11" i="7"/>
  <c r="AP62" i="7"/>
  <c r="AP54" i="7"/>
  <c r="AP33" i="7"/>
  <c r="AP26" i="7"/>
  <c r="AP64" i="7"/>
  <c r="AP66" i="7"/>
  <c r="AO11" i="7"/>
  <c r="AO62" i="7"/>
  <c r="AO54" i="7"/>
  <c r="AO33" i="7"/>
  <c r="AO26" i="7"/>
  <c r="AO64" i="7"/>
  <c r="AO66" i="7"/>
  <c r="AN11" i="7"/>
  <c r="AN62" i="7"/>
  <c r="AN54" i="7"/>
  <c r="AN33" i="7"/>
  <c r="AN26" i="7"/>
  <c r="AN64" i="7"/>
  <c r="AN66" i="7"/>
  <c r="AM11" i="7"/>
  <c r="AM62" i="7"/>
  <c r="AM54" i="7"/>
  <c r="AM33" i="7"/>
  <c r="AM26" i="7"/>
  <c r="AM64" i="7"/>
  <c r="AM66" i="7"/>
  <c r="AL11" i="7"/>
  <c r="AL62" i="7"/>
  <c r="AL54" i="7"/>
  <c r="AL33" i="7"/>
  <c r="AL26" i="7"/>
  <c r="AL64" i="7"/>
  <c r="AL66" i="7"/>
  <c r="AK11" i="7"/>
  <c r="AK62" i="7"/>
  <c r="AK54" i="7"/>
  <c r="AK33" i="7"/>
  <c r="AK26" i="7"/>
  <c r="AK64" i="7"/>
  <c r="AK66" i="7"/>
  <c r="AJ11" i="7"/>
  <c r="AJ62" i="7"/>
  <c r="AJ54" i="7"/>
  <c r="AJ33" i="7"/>
  <c r="AJ26" i="7"/>
  <c r="AJ64" i="7"/>
  <c r="AJ66" i="7"/>
  <c r="AI11" i="7"/>
  <c r="AI62" i="7"/>
  <c r="AI54" i="7"/>
  <c r="AI33" i="7"/>
  <c r="AI26" i="7"/>
  <c r="AI64" i="7"/>
  <c r="AI66" i="7"/>
  <c r="AH11" i="7"/>
  <c r="AH62" i="7"/>
  <c r="AH54" i="7"/>
  <c r="AH33" i="7"/>
  <c r="AH26" i="7"/>
  <c r="AH64" i="7"/>
  <c r="AH66" i="7"/>
  <c r="AG11" i="7"/>
  <c r="AG62" i="7"/>
  <c r="AG54" i="7"/>
  <c r="AG33" i="7"/>
  <c r="AG26" i="7"/>
  <c r="AG64" i="7"/>
  <c r="AG66" i="7"/>
  <c r="AF11" i="7"/>
  <c r="AF62" i="7"/>
  <c r="AF54" i="7"/>
  <c r="AF33" i="7"/>
  <c r="AF26" i="7"/>
  <c r="AF64" i="7"/>
  <c r="AF66" i="7"/>
  <c r="AE11" i="7"/>
  <c r="AE62" i="7"/>
  <c r="AE54" i="7"/>
  <c r="AE33" i="7"/>
  <c r="AE26" i="7"/>
  <c r="AE64" i="7"/>
  <c r="AE66" i="7"/>
  <c r="AD11" i="7"/>
  <c r="AD62" i="7"/>
  <c r="AD54" i="7"/>
  <c r="AD33" i="7"/>
  <c r="AD26" i="7"/>
  <c r="AD64" i="7"/>
  <c r="AD66" i="7"/>
  <c r="AC11" i="7"/>
  <c r="AC62" i="7"/>
  <c r="AC54" i="7"/>
  <c r="AC33" i="7"/>
  <c r="AC26" i="7"/>
  <c r="AC64" i="7"/>
  <c r="AC66" i="7"/>
  <c r="AB11" i="7"/>
  <c r="AB62" i="7"/>
  <c r="AB54" i="7"/>
  <c r="AB33" i="7"/>
  <c r="AB26" i="7"/>
  <c r="AB64" i="7"/>
  <c r="AB66" i="7"/>
  <c r="AA11" i="7"/>
  <c r="AA62" i="7"/>
  <c r="AA54" i="7"/>
  <c r="AA33" i="7"/>
  <c r="AA26" i="7"/>
  <c r="AA64" i="7"/>
  <c r="AA66" i="7"/>
  <c r="Z11" i="7"/>
  <c r="Z62" i="7"/>
  <c r="Z54" i="7"/>
  <c r="Z33" i="7"/>
  <c r="Z26" i="7"/>
  <c r="Z64" i="7"/>
  <c r="Z66" i="7"/>
  <c r="Y11" i="7"/>
  <c r="Y62" i="7"/>
  <c r="Y54" i="7"/>
  <c r="Y33" i="7"/>
  <c r="Y26" i="7"/>
  <c r="Y64" i="7"/>
  <c r="Y66" i="7"/>
  <c r="X11" i="7"/>
  <c r="X62" i="7"/>
  <c r="X54" i="7"/>
  <c r="X33" i="7"/>
  <c r="X26" i="7"/>
  <c r="X64" i="7"/>
  <c r="X66" i="7"/>
  <c r="W11" i="7"/>
  <c r="W62" i="7"/>
  <c r="W54" i="7"/>
  <c r="W33" i="7"/>
  <c r="W26" i="7"/>
  <c r="W64" i="7"/>
  <c r="W66" i="7"/>
  <c r="V11" i="7"/>
  <c r="V62" i="7"/>
  <c r="V54" i="7"/>
  <c r="V33" i="7"/>
  <c r="V26" i="7"/>
  <c r="V64" i="7"/>
  <c r="V66" i="7"/>
  <c r="U11" i="7"/>
  <c r="U62" i="7"/>
  <c r="U54" i="7"/>
  <c r="U33" i="7"/>
  <c r="U26" i="7"/>
  <c r="U64" i="7"/>
  <c r="U66" i="7"/>
  <c r="S11" i="7"/>
  <c r="S62" i="7"/>
  <c r="S54" i="7"/>
  <c r="S33" i="7"/>
  <c r="S26" i="7"/>
  <c r="S64" i="7"/>
  <c r="S66" i="7"/>
  <c r="R11" i="7"/>
  <c r="R62" i="7"/>
  <c r="R54" i="7"/>
  <c r="R33" i="7"/>
  <c r="R26" i="7"/>
  <c r="R64" i="7"/>
  <c r="R66" i="7"/>
  <c r="Q11" i="7"/>
  <c r="Q62" i="7"/>
  <c r="Q54" i="7"/>
  <c r="Q33" i="7"/>
  <c r="Q26" i="7"/>
  <c r="Q64" i="7"/>
  <c r="Q66" i="7"/>
  <c r="P11" i="7"/>
  <c r="P62" i="7"/>
  <c r="P54" i="7"/>
  <c r="P33" i="7"/>
  <c r="P26" i="7"/>
  <c r="P64" i="7"/>
  <c r="P66" i="7"/>
  <c r="AW62" i="4"/>
  <c r="AW54" i="4"/>
  <c r="AW33" i="4"/>
  <c r="AW26" i="4"/>
  <c r="AW64" i="4"/>
  <c r="AW11" i="4"/>
  <c r="AW66" i="4"/>
  <c r="AV62" i="4"/>
  <c r="AV54" i="4"/>
  <c r="AV33" i="4"/>
  <c r="AV26" i="4"/>
  <c r="AV64" i="4"/>
  <c r="AV11" i="4"/>
  <c r="AV66" i="4"/>
  <c r="AU62" i="4"/>
  <c r="AU54" i="4"/>
  <c r="AU33" i="4"/>
  <c r="AU26" i="4"/>
  <c r="AU64" i="4"/>
  <c r="AU11" i="4"/>
  <c r="AU66" i="4"/>
  <c r="AT62" i="4"/>
  <c r="AT54" i="4"/>
  <c r="AT33" i="4"/>
  <c r="AT26" i="4"/>
  <c r="AT64" i="4"/>
  <c r="AT11" i="4"/>
  <c r="AT66" i="4"/>
  <c r="AS62" i="4"/>
  <c r="AS54" i="4"/>
  <c r="AS33" i="4"/>
  <c r="AS26" i="4"/>
  <c r="AS64" i="4"/>
  <c r="AS11" i="4"/>
  <c r="AS66" i="4"/>
  <c r="AR62" i="4"/>
  <c r="AR54" i="4"/>
  <c r="AR33" i="4"/>
  <c r="AR26" i="4"/>
  <c r="AR64" i="4"/>
  <c r="AR11" i="4"/>
  <c r="AR66" i="4"/>
  <c r="AQ62" i="4"/>
  <c r="AQ54" i="4"/>
  <c r="AQ33" i="4"/>
  <c r="AQ26" i="4"/>
  <c r="AQ64" i="4"/>
  <c r="AQ11" i="4"/>
  <c r="AQ66" i="4"/>
  <c r="AP62" i="4"/>
  <c r="AP54" i="4"/>
  <c r="AP33" i="4"/>
  <c r="AP26" i="4"/>
  <c r="AP64" i="4"/>
  <c r="AP11" i="4"/>
  <c r="AP66" i="4"/>
  <c r="AO62" i="4"/>
  <c r="AO54" i="4"/>
  <c r="AO33" i="4"/>
  <c r="AO26" i="4"/>
  <c r="AO64" i="4"/>
  <c r="AO11" i="4"/>
  <c r="AO66" i="4"/>
  <c r="AN62" i="4"/>
  <c r="AN54" i="4"/>
  <c r="AN33" i="4"/>
  <c r="AN26" i="4"/>
  <c r="AN64" i="4"/>
  <c r="AN11" i="4"/>
  <c r="AN66" i="4"/>
  <c r="AM62" i="4"/>
  <c r="AM54" i="4"/>
  <c r="AM33" i="4"/>
  <c r="AM26" i="4"/>
  <c r="AM64" i="4"/>
  <c r="AM11" i="4"/>
  <c r="AM66" i="4"/>
  <c r="AL62" i="4"/>
  <c r="AL54" i="4"/>
  <c r="AL33" i="4"/>
  <c r="AL26" i="4"/>
  <c r="AL64" i="4"/>
  <c r="AL11" i="4"/>
  <c r="AL66" i="4"/>
  <c r="AK62" i="4"/>
  <c r="AK54" i="4"/>
  <c r="AK33" i="4"/>
  <c r="AK26" i="4"/>
  <c r="AK64" i="4"/>
  <c r="AK11" i="4"/>
  <c r="AK66" i="4"/>
  <c r="AJ62" i="4"/>
  <c r="AJ54" i="4"/>
  <c r="AJ33" i="4"/>
  <c r="AJ26" i="4"/>
  <c r="AJ64" i="4"/>
  <c r="AJ11" i="4"/>
  <c r="AJ66" i="4"/>
  <c r="AI62" i="4"/>
  <c r="AI54" i="4"/>
  <c r="AI33" i="4"/>
  <c r="AI26" i="4"/>
  <c r="AI64" i="4"/>
  <c r="AI11" i="4"/>
  <c r="AI66" i="4"/>
  <c r="AH62" i="4"/>
  <c r="AH54" i="4"/>
  <c r="AH33" i="4"/>
  <c r="AH26" i="4"/>
  <c r="AH64" i="4"/>
  <c r="AH11" i="4"/>
  <c r="AH66" i="4"/>
  <c r="AG62" i="4"/>
  <c r="AG54" i="4"/>
  <c r="AG33" i="4"/>
  <c r="AG26" i="4"/>
  <c r="AG64" i="4"/>
  <c r="AG11" i="4"/>
  <c r="AG66" i="4"/>
  <c r="AF62" i="4"/>
  <c r="AF54" i="4"/>
  <c r="AF33" i="4"/>
  <c r="AF26" i="4"/>
  <c r="AF64" i="4"/>
  <c r="AF11" i="4"/>
  <c r="AF66" i="4"/>
  <c r="AE62" i="4"/>
  <c r="AE54" i="4"/>
  <c r="AE33" i="4"/>
  <c r="AE26" i="4"/>
  <c r="AE64" i="4"/>
  <c r="AE11" i="4"/>
  <c r="AE66" i="4"/>
  <c r="AD62" i="4"/>
  <c r="AD54" i="4"/>
  <c r="AD33" i="4"/>
  <c r="AD26" i="4"/>
  <c r="AD64" i="4"/>
  <c r="AD11" i="4"/>
  <c r="AD66" i="4"/>
  <c r="AC62" i="4"/>
  <c r="AC54" i="4"/>
  <c r="AC33" i="4"/>
  <c r="AC26" i="4"/>
  <c r="AC64" i="4"/>
  <c r="AC11" i="4"/>
  <c r="AC66" i="4"/>
  <c r="AB62" i="4"/>
  <c r="AB54" i="4"/>
  <c r="AB33" i="4"/>
  <c r="AB26" i="4"/>
  <c r="AB64" i="4"/>
  <c r="AB11" i="4"/>
  <c r="AB66" i="4"/>
  <c r="AA62" i="4"/>
  <c r="AA54" i="4"/>
  <c r="AA33" i="4"/>
  <c r="AA26" i="4"/>
  <c r="AA64" i="4"/>
  <c r="AA11" i="4"/>
  <c r="AA66" i="4"/>
  <c r="Z62" i="4"/>
  <c r="Z54" i="4"/>
  <c r="Z33" i="4"/>
  <c r="Z26" i="4"/>
  <c r="Z64" i="4"/>
  <c r="Z11" i="4"/>
  <c r="Z66" i="4"/>
  <c r="Y62" i="4"/>
  <c r="Y54" i="4"/>
  <c r="Y33" i="4"/>
  <c r="Y26" i="4"/>
  <c r="Y64" i="4"/>
  <c r="Y11" i="4"/>
  <c r="Y66" i="4"/>
  <c r="X62" i="4"/>
  <c r="X54" i="4"/>
  <c r="X33" i="4"/>
  <c r="X26" i="4"/>
  <c r="X64" i="4"/>
  <c r="X11" i="4"/>
  <c r="X66" i="4"/>
  <c r="W62" i="4"/>
  <c r="W54" i="4"/>
  <c r="W33" i="4"/>
  <c r="W26" i="4"/>
  <c r="W64" i="4"/>
  <c r="W11" i="4"/>
  <c r="W66" i="4"/>
  <c r="V62" i="4"/>
  <c r="V54" i="4"/>
  <c r="V33" i="4"/>
  <c r="V26" i="4"/>
  <c r="V64" i="4"/>
  <c r="V11" i="4"/>
  <c r="V66" i="4"/>
  <c r="U62" i="4"/>
  <c r="U54" i="4"/>
  <c r="U33" i="4"/>
  <c r="U26" i="4"/>
  <c r="U64" i="4"/>
  <c r="U11" i="4"/>
  <c r="U66" i="4"/>
  <c r="S62" i="4"/>
  <c r="S54" i="4"/>
  <c r="S33" i="4"/>
  <c r="S26" i="4"/>
  <c r="S64" i="4"/>
  <c r="S11" i="4"/>
  <c r="S66" i="4"/>
  <c r="R62" i="4"/>
  <c r="R54" i="4"/>
  <c r="R33" i="4"/>
  <c r="R26" i="4"/>
  <c r="R64" i="4"/>
  <c r="R11" i="4"/>
  <c r="R66" i="4"/>
  <c r="Q62" i="4"/>
  <c r="Q54" i="4"/>
  <c r="Q33" i="4"/>
  <c r="Q26" i="4"/>
  <c r="Q64" i="4"/>
  <c r="Q11" i="4"/>
  <c r="Q66" i="4"/>
  <c r="P62" i="4"/>
  <c r="P54" i="4"/>
  <c r="P33" i="4"/>
  <c r="P26" i="4"/>
  <c r="P64" i="4"/>
  <c r="P11" i="4"/>
  <c r="P66" i="4"/>
  <c r="E6" i="10"/>
  <c r="E7" i="10"/>
  <c r="E8" i="10"/>
  <c r="E9" i="10"/>
  <c r="E10" i="10"/>
  <c r="E11" i="10"/>
  <c r="E12" i="10"/>
  <c r="E13" i="10"/>
  <c r="E14" i="10"/>
  <c r="E15" i="10"/>
  <c r="E16"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5" i="10"/>
  <c r="E46" i="10"/>
  <c r="E47" i="10"/>
  <c r="E48" i="10"/>
  <c r="E49" i="10"/>
  <c r="E50" i="10"/>
  <c r="E51" i="10"/>
  <c r="E52" i="10"/>
  <c r="E53" i="10"/>
  <c r="E54" i="10"/>
  <c r="E55" i="10"/>
  <c r="E56" i="10"/>
  <c r="E57" i="10"/>
  <c r="E58" i="10"/>
  <c r="E59" i="10"/>
  <c r="E60" i="10"/>
  <c r="E61" i="10"/>
  <c r="E62" i="10"/>
  <c r="E63" i="10"/>
  <c r="E64" i="10"/>
  <c r="E65" i="10"/>
  <c r="E66" i="10"/>
  <c r="E67" i="10"/>
  <c r="E68" i="10"/>
  <c r="E69" i="10"/>
  <c r="E70" i="10"/>
  <c r="E71" i="10"/>
  <c r="E72" i="10"/>
  <c r="E73" i="10"/>
  <c r="E74" i="10"/>
  <c r="E75" i="10"/>
  <c r="E76" i="10"/>
  <c r="B7" i="10"/>
  <c r="B8" i="10"/>
  <c r="B9" i="10"/>
  <c r="B10" i="10"/>
  <c r="B11" i="10"/>
  <c r="B12" i="10"/>
  <c r="B13" i="10"/>
  <c r="B14" i="10"/>
  <c r="B15" i="10"/>
  <c r="B16" i="10"/>
  <c r="B17" i="10"/>
  <c r="B18" i="10"/>
  <c r="B19" i="10"/>
  <c r="B20" i="10"/>
  <c r="B21" i="10"/>
  <c r="B22" i="10"/>
  <c r="B23" i="10"/>
  <c r="B24" i="10"/>
  <c r="B25" i="10"/>
  <c r="B26" i="10"/>
  <c r="B27" i="10"/>
  <c r="B28" i="10"/>
  <c r="B29" i="10"/>
  <c r="B30"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 r="B58" i="10"/>
  <c r="B59" i="10"/>
  <c r="B60" i="10"/>
  <c r="B61" i="10"/>
  <c r="B62" i="10"/>
  <c r="B63" i="10"/>
  <c r="B64" i="10"/>
  <c r="B65" i="10"/>
  <c r="B66" i="10"/>
  <c r="B67" i="10"/>
  <c r="B68" i="10"/>
  <c r="B69" i="10"/>
  <c r="B70" i="10"/>
  <c r="B71" i="10"/>
  <c r="B72" i="10"/>
  <c r="B73" i="10"/>
  <c r="B74" i="10"/>
  <c r="B75" i="10"/>
  <c r="B76" i="10"/>
  <c r="F52" i="9"/>
  <c r="F51" i="9"/>
  <c r="F50" i="9"/>
  <c r="F49" i="9"/>
  <c r="F48" i="9"/>
  <c r="F47" i="9"/>
  <c r="F46" i="9"/>
  <c r="F45" i="9"/>
  <c r="F44" i="9"/>
  <c r="F43" i="9"/>
  <c r="F42" i="9"/>
  <c r="F41" i="9"/>
  <c r="F40" i="9"/>
  <c r="F39" i="9"/>
  <c r="F38" i="9"/>
  <c r="F37" i="9"/>
  <c r="F36" i="9"/>
  <c r="F35" i="9"/>
  <c r="F34" i="9"/>
  <c r="F33" i="9"/>
  <c r="F32" i="9"/>
  <c r="F31" i="9"/>
  <c r="F30" i="9"/>
  <c r="F29" i="9"/>
  <c r="F28" i="9"/>
  <c r="F27" i="9"/>
  <c r="F26" i="9"/>
  <c r="F25" i="9"/>
  <c r="F24" i="9"/>
  <c r="F23" i="9"/>
  <c r="F22" i="9"/>
  <c r="F21" i="9"/>
  <c r="F20" i="9"/>
  <c r="F19" i="9"/>
  <c r="F18" i="9"/>
  <c r="F17" i="9"/>
  <c r="F16" i="9"/>
  <c r="F15" i="9"/>
  <c r="F14" i="9"/>
  <c r="F13" i="9"/>
  <c r="F12" i="9"/>
  <c r="F11" i="9"/>
  <c r="F10" i="9"/>
  <c r="F9" i="9"/>
  <c r="F8" i="9"/>
  <c r="F7" i="9"/>
  <c r="F6" i="9"/>
  <c r="F5" i="9"/>
  <c r="J11" i="7"/>
  <c r="J62" i="7"/>
  <c r="J54" i="7"/>
  <c r="J33" i="7"/>
  <c r="J26" i="7"/>
  <c r="J64" i="7"/>
  <c r="J66" i="7"/>
  <c r="I11" i="7"/>
  <c r="I62" i="7"/>
  <c r="I54" i="7"/>
  <c r="I33" i="7"/>
  <c r="I26" i="7"/>
  <c r="I64" i="7"/>
  <c r="I66" i="7"/>
  <c r="H11" i="7"/>
  <c r="H62" i="7"/>
  <c r="H54" i="7"/>
  <c r="H33" i="7"/>
  <c r="H26" i="7"/>
  <c r="H64" i="7"/>
  <c r="H66" i="7"/>
  <c r="G11" i="7"/>
  <c r="G62" i="7"/>
  <c r="G54" i="7"/>
  <c r="G33" i="7"/>
  <c r="G26" i="7"/>
  <c r="G64" i="7"/>
  <c r="G66" i="7"/>
  <c r="F11" i="7"/>
  <c r="F62" i="7"/>
  <c r="F54" i="7"/>
  <c r="F33" i="7"/>
  <c r="F26" i="7"/>
  <c r="F64" i="7"/>
  <c r="F66" i="7"/>
  <c r="E11" i="7"/>
  <c r="E62" i="7"/>
  <c r="E54" i="7"/>
  <c r="E33" i="7"/>
  <c r="E26" i="7"/>
  <c r="E64" i="7"/>
  <c r="E66" i="7"/>
  <c r="D7" i="7"/>
  <c r="D8" i="7"/>
  <c r="D9" i="7"/>
  <c r="D11" i="7"/>
  <c r="D57" i="7"/>
  <c r="D58" i="7"/>
  <c r="D59" i="7"/>
  <c r="D60" i="7"/>
  <c r="D61" i="7"/>
  <c r="D62" i="7"/>
  <c r="D36" i="7"/>
  <c r="D37" i="7"/>
  <c r="D38" i="7"/>
  <c r="D39" i="7"/>
  <c r="D40" i="7"/>
  <c r="D41" i="7"/>
  <c r="D42" i="7"/>
  <c r="D43" i="7"/>
  <c r="D44" i="7"/>
  <c r="D45" i="7"/>
  <c r="D46" i="7"/>
  <c r="D47" i="7"/>
  <c r="D48" i="7"/>
  <c r="D49" i="7"/>
  <c r="D50" i="7"/>
  <c r="D51" i="7"/>
  <c r="D52" i="7"/>
  <c r="D53" i="7"/>
  <c r="D54" i="7"/>
  <c r="D29" i="7"/>
  <c r="D30" i="7"/>
  <c r="D31" i="7"/>
  <c r="D32" i="7"/>
  <c r="D33" i="7"/>
  <c r="D14" i="7"/>
  <c r="D15" i="7"/>
  <c r="D16" i="7"/>
  <c r="D17" i="7"/>
  <c r="D18" i="7"/>
  <c r="D19" i="7"/>
  <c r="D20" i="7"/>
  <c r="D21" i="7"/>
  <c r="D22" i="7"/>
  <c r="D23" i="7"/>
  <c r="D24" i="7"/>
  <c r="D25" i="7"/>
  <c r="D26" i="7"/>
  <c r="D64" i="7"/>
  <c r="D66" i="7"/>
  <c r="J11" i="5"/>
  <c r="J62" i="5"/>
  <c r="J54" i="5"/>
  <c r="J33" i="5"/>
  <c r="J26" i="5"/>
  <c r="J64" i="5"/>
  <c r="J66" i="5"/>
  <c r="I11" i="5"/>
  <c r="I62" i="5"/>
  <c r="I54" i="5"/>
  <c r="I33" i="5"/>
  <c r="I26" i="5"/>
  <c r="I64" i="5"/>
  <c r="I66" i="5"/>
  <c r="H11" i="5"/>
  <c r="H62" i="5"/>
  <c r="H54" i="5"/>
  <c r="H33" i="5"/>
  <c r="H26" i="5"/>
  <c r="H64" i="5"/>
  <c r="H66" i="5"/>
  <c r="G11" i="5"/>
  <c r="G62" i="5"/>
  <c r="G54" i="5"/>
  <c r="G33" i="5"/>
  <c r="G26" i="5"/>
  <c r="G64" i="5"/>
  <c r="G66" i="5"/>
  <c r="F11" i="5"/>
  <c r="F62" i="5"/>
  <c r="F54" i="5"/>
  <c r="F33" i="5"/>
  <c r="F26" i="5"/>
  <c r="F64" i="5"/>
  <c r="F66" i="5"/>
  <c r="E11" i="5"/>
  <c r="E62" i="5"/>
  <c r="E54" i="5"/>
  <c r="E33" i="5"/>
  <c r="E26" i="5"/>
  <c r="E64" i="5"/>
  <c r="E66" i="5"/>
  <c r="D7" i="5"/>
  <c r="D8" i="5"/>
  <c r="D9" i="5"/>
  <c r="D11" i="5"/>
  <c r="D57" i="5"/>
  <c r="D58" i="5"/>
  <c r="D59" i="5"/>
  <c r="D60" i="5"/>
  <c r="D61" i="5"/>
  <c r="D62" i="5"/>
  <c r="D36" i="5"/>
  <c r="D37" i="5"/>
  <c r="D38" i="5"/>
  <c r="D39" i="5"/>
  <c r="D40" i="5"/>
  <c r="D41" i="5"/>
  <c r="D42" i="5"/>
  <c r="D43" i="5"/>
  <c r="D44" i="5"/>
  <c r="D45" i="5"/>
  <c r="D46" i="5"/>
  <c r="D47" i="5"/>
  <c r="D48" i="5"/>
  <c r="D49" i="5"/>
  <c r="D50" i="5"/>
  <c r="D51" i="5"/>
  <c r="D52" i="5"/>
  <c r="D53" i="5"/>
  <c r="D54" i="5"/>
  <c r="D29" i="5"/>
  <c r="D30" i="5"/>
  <c r="D31" i="5"/>
  <c r="D32" i="5"/>
  <c r="D33" i="5"/>
  <c r="D14" i="5"/>
  <c r="D15" i="5"/>
  <c r="D16" i="5"/>
  <c r="D17" i="5"/>
  <c r="D18" i="5"/>
  <c r="D19" i="5"/>
  <c r="D20" i="5"/>
  <c r="D21" i="5"/>
  <c r="D22" i="5"/>
  <c r="D23" i="5"/>
  <c r="D24" i="5"/>
  <c r="D25" i="5"/>
  <c r="D26" i="5"/>
  <c r="D64" i="5"/>
  <c r="D66" i="5"/>
  <c r="D9" i="4"/>
  <c r="D8" i="4"/>
  <c r="J33" i="4"/>
  <c r="J26" i="4"/>
  <c r="J62" i="4"/>
  <c r="J54" i="4"/>
  <c r="J64" i="4"/>
  <c r="I33" i="4"/>
  <c r="I26" i="4"/>
  <c r="I62" i="4"/>
  <c r="I54" i="4"/>
  <c r="I64" i="4"/>
  <c r="H33" i="4"/>
  <c r="H26" i="4"/>
  <c r="H62" i="4"/>
  <c r="H54" i="4"/>
  <c r="H64" i="4"/>
  <c r="G33" i="4"/>
  <c r="G26" i="4"/>
  <c r="G62" i="4"/>
  <c r="G54" i="4"/>
  <c r="G64" i="4"/>
  <c r="F33" i="4"/>
  <c r="F26" i="4"/>
  <c r="F62" i="4"/>
  <c r="F54" i="4"/>
  <c r="F64" i="4"/>
  <c r="E33" i="4"/>
  <c r="E26" i="4"/>
  <c r="E62" i="4"/>
  <c r="E54" i="4"/>
  <c r="E64" i="4"/>
  <c r="D57" i="4"/>
  <c r="D58" i="4"/>
  <c r="D59" i="4"/>
  <c r="D60" i="4"/>
  <c r="D61" i="4"/>
  <c r="D62" i="4"/>
  <c r="D36" i="4"/>
  <c r="D37" i="4"/>
  <c r="D38" i="4"/>
  <c r="D39" i="4"/>
  <c r="D40" i="4"/>
  <c r="D41" i="4"/>
  <c r="D42" i="4"/>
  <c r="D43" i="4"/>
  <c r="D44" i="4"/>
  <c r="D45" i="4"/>
  <c r="D46" i="4"/>
  <c r="D47" i="4"/>
  <c r="D48" i="4"/>
  <c r="D49" i="4"/>
  <c r="D50" i="4"/>
  <c r="D51" i="4"/>
  <c r="D52" i="4"/>
  <c r="D53" i="4"/>
  <c r="D54" i="4"/>
  <c r="D29" i="4"/>
  <c r="D30" i="4"/>
  <c r="D31" i="4"/>
  <c r="D32" i="4"/>
  <c r="D33" i="4"/>
  <c r="D14" i="4"/>
  <c r="D15" i="4"/>
  <c r="D16" i="4"/>
  <c r="D17" i="4"/>
  <c r="D18" i="4"/>
  <c r="D19" i="4"/>
  <c r="D20" i="4"/>
  <c r="D21" i="4"/>
  <c r="D22" i="4"/>
  <c r="D23" i="4"/>
  <c r="D24" i="4"/>
  <c r="D25" i="4"/>
  <c r="D26" i="4"/>
  <c r="D64" i="4"/>
  <c r="J11" i="4"/>
  <c r="J66" i="4"/>
  <c r="I11" i="4"/>
  <c r="I66" i="4"/>
  <c r="H11" i="4"/>
  <c r="H66" i="4"/>
  <c r="G11" i="4"/>
  <c r="G66" i="4"/>
  <c r="F11" i="4"/>
  <c r="F66" i="4"/>
  <c r="E11" i="4"/>
  <c r="E66" i="4"/>
  <c r="D7" i="4"/>
  <c r="D11" i="4"/>
  <c r="D66" i="4"/>
  <c r="J64" i="8"/>
  <c r="I64" i="8"/>
  <c r="H64" i="8"/>
  <c r="G64" i="8"/>
  <c r="F64" i="8"/>
  <c r="E64" i="8"/>
  <c r="D43" i="8"/>
  <c r="D44" i="8"/>
  <c r="D45" i="8"/>
  <c r="D47" i="8"/>
  <c r="D48" i="8"/>
  <c r="D49" i="8"/>
  <c r="D51" i="8"/>
  <c r="D52" i="8"/>
  <c r="D53" i="8"/>
  <c r="D55" i="8"/>
  <c r="D56" i="8"/>
  <c r="D57" i="8"/>
  <c r="D59" i="8"/>
  <c r="D60" i="8"/>
  <c r="D61" i="8"/>
  <c r="D64" i="8"/>
  <c r="B61" i="8"/>
  <c r="B60" i="8"/>
  <c r="B59" i="8"/>
  <c r="B57" i="8"/>
  <c r="B56" i="8"/>
  <c r="B55" i="8"/>
  <c r="B53" i="8"/>
  <c r="B52" i="8"/>
  <c r="B51" i="8"/>
  <c r="B49" i="8"/>
  <c r="B48" i="8"/>
  <c r="B47" i="8"/>
  <c r="B45" i="8"/>
  <c r="B44" i="8"/>
  <c r="B43" i="8"/>
  <c r="J30" i="8"/>
  <c r="I30" i="8"/>
  <c r="H30" i="8"/>
  <c r="G30" i="8"/>
  <c r="F30" i="8"/>
  <c r="E30" i="8"/>
  <c r="D9" i="8"/>
  <c r="D10" i="8"/>
  <c r="D11" i="8"/>
  <c r="D13" i="8"/>
  <c r="D14" i="8"/>
  <c r="D15" i="8"/>
  <c r="D17" i="8"/>
  <c r="D18" i="8"/>
  <c r="D19" i="8"/>
  <c r="D21" i="8"/>
  <c r="D22" i="8"/>
  <c r="D23" i="8"/>
  <c r="D25" i="8"/>
  <c r="D26" i="8"/>
  <c r="D27" i="8"/>
  <c r="D30" i="8"/>
  <c r="X35" i="6"/>
  <c r="X29" i="6"/>
  <c r="X22" i="6"/>
  <c r="X15" i="6"/>
  <c r="X37" i="6"/>
  <c r="W35" i="6"/>
  <c r="W29" i="6"/>
  <c r="W22" i="6"/>
  <c r="W15" i="6"/>
  <c r="W37" i="6"/>
  <c r="V35" i="6"/>
  <c r="U35" i="6"/>
  <c r="U29" i="6"/>
  <c r="U22" i="6"/>
  <c r="U15" i="6"/>
  <c r="U37" i="6"/>
  <c r="T35" i="6"/>
  <c r="T29" i="6"/>
  <c r="T22" i="6"/>
  <c r="T15" i="6"/>
  <c r="T37" i="6"/>
  <c r="S35" i="6"/>
  <c r="S29" i="6"/>
  <c r="S22" i="6"/>
  <c r="S15" i="6"/>
  <c r="S37" i="6"/>
  <c r="R35" i="6"/>
  <c r="Q35" i="6"/>
  <c r="Q29" i="6"/>
  <c r="Q22" i="6"/>
  <c r="Q15" i="6"/>
  <c r="Q37" i="6"/>
  <c r="P35" i="6"/>
  <c r="P29" i="6"/>
  <c r="P22" i="6"/>
  <c r="P15" i="6"/>
  <c r="P37" i="6"/>
  <c r="O35" i="6"/>
  <c r="O29" i="6"/>
  <c r="O22" i="6"/>
  <c r="O15" i="6"/>
  <c r="O37" i="6"/>
  <c r="N35" i="6"/>
  <c r="M35" i="6"/>
  <c r="M29" i="6"/>
  <c r="M22" i="6"/>
  <c r="M15" i="6"/>
  <c r="M37" i="6"/>
  <c r="L35" i="6"/>
  <c r="L29" i="6"/>
  <c r="L22" i="6"/>
  <c r="L15" i="6"/>
  <c r="L37" i="6"/>
  <c r="K35" i="6"/>
  <c r="K29" i="6"/>
  <c r="K22" i="6"/>
  <c r="K15" i="6"/>
  <c r="K37" i="6"/>
  <c r="J35" i="6"/>
  <c r="I35" i="6"/>
  <c r="I29" i="6"/>
  <c r="I22" i="6"/>
  <c r="I15" i="6"/>
  <c r="I37" i="6"/>
  <c r="H35" i="6"/>
  <c r="H29" i="6"/>
  <c r="H22" i="6"/>
  <c r="H15" i="6"/>
  <c r="H37" i="6"/>
  <c r="G35" i="6"/>
  <c r="G29" i="6"/>
  <c r="G22" i="6"/>
  <c r="G15" i="6"/>
  <c r="G37" i="6"/>
  <c r="F35" i="6"/>
  <c r="E35" i="6"/>
  <c r="E29" i="6"/>
  <c r="E22" i="6"/>
  <c r="E15" i="6"/>
  <c r="E37" i="6"/>
  <c r="D35" i="6"/>
  <c r="D29" i="6"/>
  <c r="D22" i="6"/>
  <c r="D15" i="6"/>
  <c r="D37" i="6"/>
  <c r="V29" i="6"/>
  <c r="R29" i="6"/>
  <c r="N29" i="6"/>
  <c r="J29" i="6"/>
  <c r="F29" i="6"/>
  <c r="V22" i="6"/>
  <c r="R22" i="6"/>
  <c r="N22" i="6"/>
  <c r="J22" i="6"/>
  <c r="F22" i="6"/>
  <c r="V15" i="6"/>
  <c r="V37" i="6"/>
  <c r="R15" i="6"/>
  <c r="R37" i="6"/>
  <c r="N15" i="6"/>
  <c r="N37" i="6"/>
  <c r="J15" i="6"/>
  <c r="J37" i="6"/>
  <c r="F15" i="6"/>
  <c r="F37" i="6"/>
  <c r="C35" i="6"/>
  <c r="C29" i="6"/>
  <c r="C22" i="6"/>
  <c r="C15" i="6"/>
  <c r="C37" i="6"/>
  <c r="J88" i="11" l="1"/>
  <c r="K17" i="11"/>
  <c r="I88" i="11"/>
  <c r="K42" i="11"/>
  <c r="H6" i="11"/>
  <c r="H17" i="11" s="1"/>
  <c r="H85" i="11"/>
  <c r="K76" i="11"/>
  <c r="H76" i="11"/>
  <c r="H42" i="11"/>
  <c r="K88" i="11" l="1"/>
  <c r="K91" i="11" s="1"/>
  <c r="H88" i="11"/>
</calcChain>
</file>

<file path=xl/sharedStrings.xml><?xml version="1.0" encoding="utf-8"?>
<sst xmlns="http://schemas.openxmlformats.org/spreadsheetml/2006/main" count="933" uniqueCount="391">
  <si>
    <t>2016/17</t>
  </si>
  <si>
    <t>2017/18</t>
  </si>
  <si>
    <t>2018/19</t>
  </si>
  <si>
    <t>2019/20</t>
  </si>
  <si>
    <t>2020/21</t>
  </si>
  <si>
    <t>2021/22</t>
  </si>
  <si>
    <t>Income</t>
  </si>
  <si>
    <t>Total Income</t>
  </si>
  <si>
    <t>Corporate Overheads</t>
  </si>
  <si>
    <t>Other</t>
  </si>
  <si>
    <t>Staffing Profile</t>
  </si>
  <si>
    <t>Management</t>
  </si>
  <si>
    <t>Detail</t>
  </si>
  <si>
    <t>other….</t>
  </si>
  <si>
    <t>Total Management</t>
  </si>
  <si>
    <t>Operational</t>
  </si>
  <si>
    <t>Teachers</t>
  </si>
  <si>
    <t>Admin</t>
  </si>
  <si>
    <t>Total Operational</t>
  </si>
  <si>
    <t>Quality Assurance</t>
  </si>
  <si>
    <t>detail</t>
  </si>
  <si>
    <t>Total Quality Assurance</t>
  </si>
  <si>
    <t>Other 1</t>
  </si>
  <si>
    <t>Other 2</t>
  </si>
  <si>
    <t>Total Other</t>
  </si>
  <si>
    <t>Grand Total Staffing</t>
  </si>
  <si>
    <t>Summary of each proforma:</t>
  </si>
  <si>
    <t>Costs which are directly related to the provision of the Service should be detailed under the appropriate heading. Bidders are free to add additional appropriate headings as necessary to support their bid and to enable the Authority to evaluate the proposition</t>
  </si>
  <si>
    <t>Where the cost of providing Services may vary depending on changes in the level of activity, bidders should specify the volume measures that will give an indication of the bidders estimates of this activity during the contract along with the tolerance levels. Any volume assumptions should be based on volumes relating to the delivery of Services only.</t>
  </si>
  <si>
    <t>CAPITAL EXPENDITURE &amp; DEPRECIATION</t>
  </si>
  <si>
    <t>BIDDERS NAME:</t>
  </si>
  <si>
    <t xml:space="preserve">CAPITAL EXPENDITURE </t>
  </si>
  <si>
    <t>Total</t>
  </si>
  <si>
    <t>Software</t>
  </si>
  <si>
    <t>Please specify</t>
  </si>
  <si>
    <t xml:space="preserve">Hardware </t>
  </si>
  <si>
    <t>Implementation</t>
  </si>
  <si>
    <t>Property Fit Out</t>
  </si>
  <si>
    <t>Total capital expenditure</t>
  </si>
  <si>
    <t>Depreciation Policy</t>
  </si>
  <si>
    <t>Years</t>
  </si>
  <si>
    <t>Transport</t>
  </si>
  <si>
    <t>DEPRECIATION</t>
  </si>
  <si>
    <t>Total depreciation</t>
  </si>
  <si>
    <t>Employment costs</t>
  </si>
  <si>
    <t>Basic Pay</t>
  </si>
  <si>
    <t>NI</t>
  </si>
  <si>
    <t>Superannuation</t>
  </si>
  <si>
    <t>Training</t>
  </si>
  <si>
    <t>Overtime</t>
  </si>
  <si>
    <t>Recruitment</t>
  </si>
  <si>
    <t>Sub Total Employee Costs</t>
  </si>
  <si>
    <t>Staff Travelling Expenses</t>
  </si>
  <si>
    <t xml:space="preserve">Mileage Allowances </t>
  </si>
  <si>
    <t>Other (please specify)</t>
  </si>
  <si>
    <t>Sub Total Transport</t>
  </si>
  <si>
    <t>Supplies &amp; Services</t>
  </si>
  <si>
    <t>Office Equipment</t>
  </si>
  <si>
    <t>Furniture &amp; Fittings</t>
  </si>
  <si>
    <t>Furniture and Plant</t>
  </si>
  <si>
    <t>Printing &amp; Stationery</t>
  </si>
  <si>
    <t>General Office Expenses</t>
  </si>
  <si>
    <t>Telephones - Internal</t>
  </si>
  <si>
    <t>Computer Charges - External</t>
  </si>
  <si>
    <t>Computer Upgrading</t>
  </si>
  <si>
    <t>Insurance</t>
  </si>
  <si>
    <t>Subscriptions</t>
  </si>
  <si>
    <t>Sub Total Supplies &amp; Services</t>
  </si>
  <si>
    <t>Depreciation</t>
  </si>
  <si>
    <t>Hardware</t>
  </si>
  <si>
    <t>Sub Total Depreciation</t>
  </si>
  <si>
    <t>Total Costs</t>
  </si>
  <si>
    <t>PBIT</t>
  </si>
  <si>
    <t>PROFIT &amp; LOSS ACCOUNT</t>
  </si>
  <si>
    <t>Financial Year</t>
  </si>
  <si>
    <t>Mobilisation Charge</t>
  </si>
  <si>
    <t>Accreditation Costs</t>
  </si>
  <si>
    <t>Qualification costs</t>
  </si>
  <si>
    <t>Archiving costs</t>
  </si>
  <si>
    <t>Materials</t>
  </si>
  <si>
    <t>Delivery Costs</t>
  </si>
  <si>
    <t>Overarching P&amp;L</t>
  </si>
  <si>
    <t>Courses offered and costs</t>
  </si>
  <si>
    <t>Course</t>
  </si>
  <si>
    <t>Eligibility Criteria</t>
  </si>
  <si>
    <t>Qualification Type</t>
  </si>
  <si>
    <t>Total Cost</t>
  </si>
  <si>
    <t>Accreditation Cost</t>
  </si>
  <si>
    <t>Steady State</t>
  </si>
  <si>
    <t>Oct 18 - Dec 18</t>
  </si>
  <si>
    <t>Jul-18 - Sep 18</t>
  </si>
  <si>
    <t>Jan 19 - Mar 19</t>
  </si>
  <si>
    <t>Apr 19 - Jun 19</t>
  </si>
  <si>
    <t>16/17</t>
  </si>
  <si>
    <t>17/18</t>
  </si>
  <si>
    <t>18/19</t>
  </si>
  <si>
    <t>19/20</t>
  </si>
  <si>
    <t>Jul-19 - Sep 19</t>
  </si>
  <si>
    <t>Oct 19 - Dec 19</t>
  </si>
  <si>
    <t>Jan 20 - Mar 20</t>
  </si>
  <si>
    <t>20/21</t>
  </si>
  <si>
    <t>21/22</t>
  </si>
  <si>
    <t>Apr 20 - Jun 20</t>
  </si>
  <si>
    <t>Jul-20 - Sep 20</t>
  </si>
  <si>
    <t>Oct 20 - Dec 20</t>
  </si>
  <si>
    <t>Jan 21- Mar 21</t>
  </si>
  <si>
    <t>Apr 21 - Jun 21</t>
  </si>
  <si>
    <t>Jul-21 - Sep 21</t>
  </si>
  <si>
    <r>
      <t xml:space="preserve">Service delivery costs - </t>
    </r>
    <r>
      <rPr>
        <sz val="11"/>
        <rFont val="Arial"/>
        <family val="2"/>
      </rPr>
      <t xml:space="preserve">breakdown of costs associated with transition (ramp up) and steady state. </t>
    </r>
  </si>
  <si>
    <r>
      <t>Courses  -</t>
    </r>
    <r>
      <rPr>
        <sz val="11"/>
        <rFont val="Arial"/>
        <family val="2"/>
      </rPr>
      <t xml:space="preserve"> The Authority is keen to understand the different courses (both hard and soft) that the bidders will be offering and the associated costs of delivering the courses along with any accreditation / qualification costs. This will assist with developing the ongoing requirement of Annual Service plans. </t>
    </r>
  </si>
  <si>
    <r>
      <t xml:space="preserve">Staffing Profile - </t>
    </r>
    <r>
      <rPr>
        <sz val="11"/>
        <rFont val="Arial"/>
        <family val="2"/>
      </rPr>
      <t>bidders should enter the number of FTEs that will be involved in delivering the contract. The Authority has provided headings but the Bidders should feel free to add and provide as much description as possible</t>
    </r>
  </si>
  <si>
    <r>
      <t>Capital Expenditure</t>
    </r>
    <r>
      <rPr>
        <sz val="11"/>
        <color theme="1"/>
        <rFont val="Arial"/>
        <family val="2"/>
      </rPr>
      <t xml:space="preserve"> - the Bidder should enter all appropriate Capital expenditure and depreciation for their bid within this sheet. </t>
    </r>
  </si>
  <si>
    <t>Learning and Skills</t>
  </si>
  <si>
    <t>Service Delivery P&amp;L</t>
  </si>
  <si>
    <t>Mobilisation P&amp;L</t>
  </si>
  <si>
    <t>Mobilisation Period</t>
  </si>
  <si>
    <t>Transition Period</t>
  </si>
  <si>
    <t>Available capacity</t>
  </si>
  <si>
    <t>Operational Capacity</t>
  </si>
  <si>
    <t>Increase</t>
  </si>
  <si>
    <t>week 1</t>
  </si>
  <si>
    <t>week 2</t>
  </si>
  <si>
    <t>week 3</t>
  </si>
  <si>
    <t>week 4</t>
  </si>
  <si>
    <t>week 5</t>
  </si>
  <si>
    <t>week 6</t>
  </si>
  <si>
    <t>week 7</t>
  </si>
  <si>
    <t>week 8</t>
  </si>
  <si>
    <t>week 9</t>
  </si>
  <si>
    <t>week 10</t>
  </si>
  <si>
    <t>week 11</t>
  </si>
  <si>
    <t>week 12</t>
  </si>
  <si>
    <t>week 13</t>
  </si>
  <si>
    <t>week 14</t>
  </si>
  <si>
    <t>week 15</t>
  </si>
  <si>
    <t>week 16</t>
  </si>
  <si>
    <t>week 17</t>
  </si>
  <si>
    <t>week 18</t>
  </si>
  <si>
    <t>week 19</t>
  </si>
  <si>
    <t>week 20</t>
  </si>
  <si>
    <t>week 21</t>
  </si>
  <si>
    <t>week 22</t>
  </si>
  <si>
    <t>week 23</t>
  </si>
  <si>
    <t>week 24</t>
  </si>
  <si>
    <t>week 25</t>
  </si>
  <si>
    <t>week 26</t>
  </si>
  <si>
    <t>week 27</t>
  </si>
  <si>
    <t>week 28</t>
  </si>
  <si>
    <t>week 29</t>
  </si>
  <si>
    <t>week 30</t>
  </si>
  <si>
    <t>week 31</t>
  </si>
  <si>
    <t>week 32</t>
  </si>
  <si>
    <t>week 33</t>
  </si>
  <si>
    <t>week 34</t>
  </si>
  <si>
    <t>week 35</t>
  </si>
  <si>
    <t>week 36</t>
  </si>
  <si>
    <t>week 37</t>
  </si>
  <si>
    <t>week 38</t>
  </si>
  <si>
    <t>week 39</t>
  </si>
  <si>
    <t>week 40</t>
  </si>
  <si>
    <t>week 41</t>
  </si>
  <si>
    <t>week 42</t>
  </si>
  <si>
    <t>week 43</t>
  </si>
  <si>
    <t>week 44</t>
  </si>
  <si>
    <t>week 45</t>
  </si>
  <si>
    <t>week 46</t>
  </si>
  <si>
    <t>week 47</t>
  </si>
  <si>
    <t>week 48</t>
  </si>
  <si>
    <t>week 49</t>
  </si>
  <si>
    <t>week 50</t>
  </si>
  <si>
    <t>week 51</t>
  </si>
  <si>
    <t>week 52</t>
  </si>
  <si>
    <t>week 53</t>
  </si>
  <si>
    <t>week 54</t>
  </si>
  <si>
    <t>week 55</t>
  </si>
  <si>
    <t>week 56</t>
  </si>
  <si>
    <t>week 57</t>
  </si>
  <si>
    <t>week 58</t>
  </si>
  <si>
    <t>week 59</t>
  </si>
  <si>
    <t>week 60</t>
  </si>
  <si>
    <t>week 61</t>
  </si>
  <si>
    <t>week 62</t>
  </si>
  <si>
    <t>week 63</t>
  </si>
  <si>
    <t>week 64</t>
  </si>
  <si>
    <t>week 65</t>
  </si>
  <si>
    <t>week 66</t>
  </si>
  <si>
    <t>week 67</t>
  </si>
  <si>
    <t>week 68</t>
  </si>
  <si>
    <t>week 69</t>
  </si>
  <si>
    <t>week 70</t>
  </si>
  <si>
    <t>week 71</t>
  </si>
  <si>
    <t>RAMP UP PLAN</t>
  </si>
  <si>
    <t>Other information: The financial model contains other key information that the Bidder will require including:</t>
  </si>
  <si>
    <t xml:space="preserve">Prices should be quoted based on full term of the contract. There will be no annual inflation increases on the available funding. </t>
  </si>
  <si>
    <t>HMP Berwyn</t>
  </si>
  <si>
    <t>Extension Period Financial Year</t>
  </si>
  <si>
    <t>2022/23</t>
  </si>
  <si>
    <t>2023/24</t>
  </si>
  <si>
    <t>Total Contract including Extension</t>
  </si>
  <si>
    <t>Total 5 Years</t>
  </si>
  <si>
    <t>Oct 21 - Dec 21</t>
  </si>
  <si>
    <t>Jan 22- Mar 22</t>
  </si>
  <si>
    <t>22/23</t>
  </si>
  <si>
    <t>23/24</t>
  </si>
  <si>
    <t>Apr 22 - Jun 22</t>
  </si>
  <si>
    <t>Jul-22 - Sep 22</t>
  </si>
  <si>
    <t>Oct 22 - Dec 22</t>
  </si>
  <si>
    <t>Jan 23- Mar 23</t>
  </si>
  <si>
    <t>Jul-23 - Sep 23</t>
  </si>
  <si>
    <t>Apr 23 - Jun 23</t>
  </si>
  <si>
    <r>
      <rPr>
        <b/>
        <sz val="11"/>
        <color theme="1"/>
        <rFont val="Arial"/>
        <family val="2"/>
      </rPr>
      <t>Mobilisation costs</t>
    </r>
    <r>
      <rPr>
        <sz val="11"/>
        <color theme="1"/>
        <rFont val="Arial"/>
        <family val="2"/>
      </rPr>
      <t xml:space="preserve"> - breakdown of income and costs associated with the Mobilisation phase</t>
    </r>
  </si>
  <si>
    <t>Activity Profile Proposed Regime</t>
  </si>
  <si>
    <t>Industries - Workshop</t>
  </si>
  <si>
    <t xml:space="preserve">Purposeful activity </t>
  </si>
  <si>
    <t xml:space="preserve">Prisoners employed </t>
  </si>
  <si>
    <t xml:space="preserve">Workshop Name </t>
  </si>
  <si>
    <t>Current use</t>
  </si>
  <si>
    <t>Embedded Learning</t>
  </si>
  <si>
    <t>Days per week</t>
  </si>
  <si>
    <t xml:space="preserve">Daily Operating hours </t>
  </si>
  <si>
    <t>Weekly purposeful hours per workshop</t>
  </si>
  <si>
    <t xml:space="preserve">Number full time </t>
  </si>
  <si>
    <t>Number part time</t>
  </si>
  <si>
    <t>Total Roll FTE</t>
  </si>
  <si>
    <t>Workshop 1</t>
  </si>
  <si>
    <t>Laundry</t>
  </si>
  <si>
    <t>Workshop 2</t>
  </si>
  <si>
    <t>DHL Packing shop</t>
  </si>
  <si>
    <t>Workshop 3</t>
  </si>
  <si>
    <t>Workshop 4</t>
  </si>
  <si>
    <t>Workshop 5 Ground Floor</t>
  </si>
  <si>
    <t>Workshop 5 1st Floor</t>
  </si>
  <si>
    <t>Workshop 6 Ground Floor</t>
  </si>
  <si>
    <t>Workshop 6 1st Floor</t>
  </si>
  <si>
    <t>Waste Management</t>
  </si>
  <si>
    <t>Recycling Area</t>
  </si>
  <si>
    <t>Yards Party</t>
  </si>
  <si>
    <t>Gardens</t>
  </si>
  <si>
    <t>Other Work  - Location</t>
  </si>
  <si>
    <t>Function</t>
  </si>
  <si>
    <t xml:space="preserve">Location </t>
  </si>
  <si>
    <t>Kitchen worker</t>
  </si>
  <si>
    <t>Kitchen</t>
  </si>
  <si>
    <t>Clink</t>
  </si>
  <si>
    <t>TBC</t>
  </si>
  <si>
    <t>Wing Workers</t>
  </si>
  <si>
    <t>HB 1 - A wing</t>
  </si>
  <si>
    <t>HB 1 - B wing</t>
  </si>
  <si>
    <t>HB 2 - A wing</t>
  </si>
  <si>
    <t>HB 2 - B wing</t>
  </si>
  <si>
    <t>HB 3 - A Wing</t>
  </si>
  <si>
    <t>HB 3 - B Wing</t>
  </si>
  <si>
    <t>Prisoner Information Desks</t>
  </si>
  <si>
    <t>All wings</t>
  </si>
  <si>
    <t>Orderlies / Co-Ordinators</t>
  </si>
  <si>
    <t>Reception, Education, Library, Seg, HCC, Visits, Gym, etc</t>
  </si>
  <si>
    <t>Peer Mentors</t>
  </si>
  <si>
    <t>Workshops</t>
  </si>
  <si>
    <t>Vocational Workshops</t>
  </si>
  <si>
    <t>Education</t>
  </si>
  <si>
    <t>Shannon Trust / Reading</t>
  </si>
  <si>
    <t>Induction workers</t>
  </si>
  <si>
    <t>Induction wing</t>
  </si>
  <si>
    <t>Induction</t>
  </si>
  <si>
    <t>Resettlement Courses</t>
  </si>
  <si>
    <t>Reception movement</t>
  </si>
  <si>
    <t>Remand Prisoners</t>
  </si>
  <si>
    <t>Prisoners 65 and over</t>
  </si>
  <si>
    <t>Unfit for work</t>
  </si>
  <si>
    <t>Education / OLASS - Location</t>
  </si>
  <si>
    <t>Course title</t>
  </si>
  <si>
    <t>Current Location</t>
  </si>
  <si>
    <t>PICTA / Media shop</t>
  </si>
  <si>
    <t>Drama Studio</t>
  </si>
  <si>
    <t>Gym Course</t>
  </si>
  <si>
    <t>Gym</t>
  </si>
  <si>
    <t>Vocational Workshop 1</t>
  </si>
  <si>
    <t>Vocational Workshop 2</t>
  </si>
  <si>
    <t>Vocational Workshop 3</t>
  </si>
  <si>
    <t>Vocational Workshop 4</t>
  </si>
  <si>
    <t>Classroom 1</t>
  </si>
  <si>
    <t>Classroom 2</t>
  </si>
  <si>
    <t>Classroom 3</t>
  </si>
  <si>
    <t>Classroom 4</t>
  </si>
  <si>
    <t>Classroom 5</t>
  </si>
  <si>
    <t>Classroom 6</t>
  </si>
  <si>
    <t>Classroom 7</t>
  </si>
  <si>
    <t>Classroom 8</t>
  </si>
  <si>
    <t>Classroom 9</t>
  </si>
  <si>
    <t>Classroom 10</t>
  </si>
  <si>
    <t>Classroom 11</t>
  </si>
  <si>
    <t>Classroom 12</t>
  </si>
  <si>
    <t>Classroom 13</t>
  </si>
  <si>
    <t>Classroom 14</t>
  </si>
  <si>
    <t>Classroom 15</t>
  </si>
  <si>
    <t>Classroom 16</t>
  </si>
  <si>
    <t>Classroom 17</t>
  </si>
  <si>
    <t>Classroom 18</t>
  </si>
  <si>
    <t>Classroom 19</t>
  </si>
  <si>
    <t>Classroom 20</t>
  </si>
  <si>
    <t>Classroom 21</t>
  </si>
  <si>
    <t>Classroom 22</t>
  </si>
  <si>
    <t>Classroom 23</t>
  </si>
  <si>
    <t>Classroom 24</t>
  </si>
  <si>
    <t>Interventions  - Location</t>
  </si>
  <si>
    <t>Intervention</t>
  </si>
  <si>
    <t>Offending Behaviour Programme 1</t>
  </si>
  <si>
    <t>Offending Behaviour Programme 2</t>
  </si>
  <si>
    <t>Total  Activity Places</t>
  </si>
  <si>
    <t>Learner Numbers</t>
  </si>
  <si>
    <t>Learning Hours</t>
  </si>
  <si>
    <t>ASSUMPTION REGISTER</t>
  </si>
  <si>
    <t>Number</t>
  </si>
  <si>
    <t>Assumption</t>
  </si>
  <si>
    <r>
      <t xml:space="preserve">Assumptions Register </t>
    </r>
    <r>
      <rPr>
        <sz val="11"/>
        <rFont val="Arial"/>
        <family val="2"/>
      </rPr>
      <t>- for the Bidder to record all assumptions</t>
    </r>
  </si>
  <si>
    <t>Purpose of the Templates</t>
  </si>
  <si>
    <t xml:space="preserve">The Templates are intended to ensure that Bidders provide a meaningful breakdown of the charge, capital expenditure and costs on which their Bids are based, relating purely to the bidder costs.  This should ensure that the Authority has additional methods of comparison between Bids in addition to a straight cost comparison.  </t>
  </si>
  <si>
    <t>Bidders should add additional information on the Templates if it would aid the clarity within their financial proposals.</t>
  </si>
  <si>
    <r>
      <t xml:space="preserve">Overarching P&amp;L Summary </t>
    </r>
    <r>
      <rPr>
        <sz val="11"/>
        <color theme="1"/>
        <rFont val="Arial"/>
        <family val="2"/>
      </rPr>
      <t>- Should summarise the income and costs from the Mobilisation, Service delivery sheets</t>
    </r>
  </si>
  <si>
    <r>
      <rPr>
        <b/>
        <sz val="11"/>
        <color theme="1"/>
        <rFont val="Arial"/>
        <family val="2"/>
      </rPr>
      <t xml:space="preserve">Ramp up Plan </t>
    </r>
    <r>
      <rPr>
        <sz val="11"/>
        <color theme="1"/>
        <rFont val="Arial"/>
        <family val="2"/>
      </rPr>
      <t>- this provides the Bidder with useful information on the planned ramp up timeline for steady state operation to support the development of the financial model</t>
    </r>
  </si>
  <si>
    <t>Summary of Colour Coding</t>
  </si>
  <si>
    <t>Bidders must Input directly into these areas</t>
  </si>
  <si>
    <t>Bidders should link their own Input Sheets into these areas</t>
  </si>
  <si>
    <t>Bidders must not alter these areas - these are outputs / calculations</t>
  </si>
  <si>
    <t>Monthly Service Fee</t>
  </si>
  <si>
    <t>Quarterly Performance Payment</t>
  </si>
  <si>
    <t>Value</t>
  </si>
  <si>
    <t>Deliverable (Provide a brief description of the deliverable)</t>
  </si>
  <si>
    <t>Milestone Date</t>
  </si>
  <si>
    <t>Assessment</t>
  </si>
  <si>
    <t>Number of learners assessed</t>
  </si>
  <si>
    <t>Quarter</t>
  </si>
  <si>
    <t>Q4</t>
  </si>
  <si>
    <t>Q1</t>
  </si>
  <si>
    <t>Q2</t>
  </si>
  <si>
    <t>Q3</t>
  </si>
  <si>
    <t>EXTENSION</t>
  </si>
  <si>
    <t>Minimum</t>
  </si>
  <si>
    <t>Maximum</t>
  </si>
  <si>
    <t xml:space="preserve">Engagement </t>
  </si>
  <si>
    <t>Number of learners engaged</t>
  </si>
  <si>
    <t>Number of hours delivery</t>
  </si>
  <si>
    <t>Qualifications</t>
  </si>
  <si>
    <t>Anticipated Number of learners gaining a qualification</t>
  </si>
  <si>
    <t>Level 1</t>
  </si>
  <si>
    <t>Level 2</t>
  </si>
  <si>
    <t>Level 3</t>
  </si>
  <si>
    <t>Level 4</t>
  </si>
  <si>
    <t>Non vocational</t>
  </si>
  <si>
    <t>TOTAL</t>
  </si>
  <si>
    <r>
      <t xml:space="preserve">Learner Numbers - </t>
    </r>
    <r>
      <rPr>
        <sz val="11"/>
        <rFont val="Arial"/>
        <family val="2"/>
      </rPr>
      <t>Bidders should provide detail of the learner numbers by Quarter that they anticipate assessing, engaging and the number of qualifications that will be achieved. The Authority is interested in understanding the minimum and maximum number of learners the Bidders service delivery model could assess and engage with and the anticipated number of qualifications by Level that the Bidders service delivery model has assumed</t>
    </r>
  </si>
  <si>
    <t>OVERALL SUMMARY</t>
  </si>
  <si>
    <t>Mobilisation Fee</t>
  </si>
  <si>
    <t>Total 2 Year Extension</t>
  </si>
  <si>
    <t>Min</t>
  </si>
  <si>
    <t>Max</t>
  </si>
  <si>
    <t>Learners</t>
  </si>
  <si>
    <t xml:space="preserve">Min </t>
  </si>
  <si>
    <t>Hours</t>
  </si>
  <si>
    <t>Non Vocational</t>
  </si>
  <si>
    <r>
      <rPr>
        <b/>
        <sz val="11"/>
        <color theme="1"/>
        <rFont val="Arial"/>
        <family val="2"/>
      </rPr>
      <t xml:space="preserve">Overarching summary </t>
    </r>
    <r>
      <rPr>
        <sz val="11"/>
        <color theme="1"/>
        <rFont val="Arial"/>
        <family val="2"/>
      </rPr>
      <t>- This will summarise the annual price and learner numbers that will be achieved throughout the Contract. This sheet must not be altered</t>
    </r>
  </si>
  <si>
    <t>Key Performance Indicators</t>
  </si>
  <si>
    <t>Bidders Target</t>
  </si>
  <si>
    <t>Medium</t>
  </si>
  <si>
    <t>Major</t>
  </si>
  <si>
    <t>Performance Shortfall</t>
  </si>
  <si>
    <t>KPI weighting</t>
  </si>
  <si>
    <t>Retention Rate</t>
  </si>
  <si>
    <t>% of learners who start a course (minus agreed leavers) complete the course</t>
  </si>
  <si>
    <t>Bidders must not alter these are Authority set parameters</t>
  </si>
  <si>
    <t>2018/19 - 2023/24</t>
  </si>
  <si>
    <t>Attainment Rate</t>
  </si>
  <si>
    <t>% of learners who complete a course achieve a qualification</t>
  </si>
  <si>
    <t>Success Rate</t>
  </si>
  <si>
    <t>% of learners who start a course (minus agreed leavers) achieve a relevant qualification</t>
  </si>
  <si>
    <t>Positive Outcomes</t>
  </si>
  <si>
    <t>% of learners who have a positive outcome</t>
  </si>
  <si>
    <t>Provider cancellation</t>
  </si>
  <si>
    <t xml:space="preserve">% of programmes to be delivered as per the Annual Delivery Plan </t>
  </si>
  <si>
    <t>Volume of items purchased</t>
  </si>
  <si>
    <r>
      <t xml:space="preserve">Key Performance Indicators - </t>
    </r>
    <r>
      <rPr>
        <sz val="11"/>
        <rFont val="Arial"/>
        <family val="2"/>
      </rPr>
      <t>Bidders should provide their Key Performance Indicators and targets for each period requested. Bidders should note that this will form part of Schedule 11 and these are the only KPIs that will attract a Quarterly Performance Payment. The Authority has included within this sheet the weighting of each KPI throughout the Contract and the tolerance level for a minor, medium and Major underperformance against the Bidders KPIs</t>
    </r>
  </si>
  <si>
    <t>MOBILISATION</t>
  </si>
  <si>
    <r>
      <t xml:space="preserve">Mobilisation - </t>
    </r>
    <r>
      <rPr>
        <sz val="11"/>
        <rFont val="Arial"/>
        <family val="2"/>
      </rPr>
      <t>Bidders should breakdown the specific milestones and value of each milestone for Payment</t>
    </r>
  </si>
  <si>
    <t>Minor</t>
  </si>
  <si>
    <t>% of all prisoners will be assessed for their learning and skills needs within 5 days.</t>
  </si>
  <si>
    <t>Engagement</t>
  </si>
  <si>
    <t>% of learners who have been assessed start a course</t>
  </si>
  <si>
    <t>Minimum starts</t>
  </si>
  <si>
    <t>Minimum number of enrolments achieved</t>
  </si>
  <si>
    <r>
      <t xml:space="preserve">Activity Profile - </t>
    </r>
    <r>
      <rPr>
        <sz val="11"/>
        <rFont val="Arial"/>
        <family val="2"/>
      </rPr>
      <t xml:space="preserve">the Bidder should provide details on where they will embed learning and the numbers of learners they anticipate supporting across HMP Berwyn and the associated learning hours they anticipate providing in the areas.
Bidders should note that the core hours provided illustrate 6.25 hours (not 6hours 15 minutes) and assumes that it is a week whereby there is activity on a Friday am. </t>
    </r>
  </si>
  <si>
    <t>**ALL TEXT FROM THESE WORKSHEETS HAVE BEEN REDACTED**</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</si>
</sst>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 #,##0.00_-;_-* &quot;-&quot;??_-;_-@_-"/>
    <numFmt numFmtId="164" formatCode="#,##0.00_ ;\-#,##0.00\ "/>
    <numFmt numFmtId="165" formatCode="_(* #,##0_);_(* \(#,##0\);_(* &quot;-&quot;??_);_(@_)"/>
    <numFmt numFmtId="166" formatCode="0.0%"/>
    <numFmt numFmtId="167" formatCode="#,##0;\(#,##0\)"/>
    <numFmt numFmtId="168" formatCode="0.0"/>
    <numFmt numFmtId="169" formatCode="#,##0.0"/>
    <numFmt numFmtId="170" formatCode="#,##0;[Red]\(#,##0\)"/>
  </numFmts>
  <fonts count="20" x14ac:knownFonts="1">
    <font>
      <sz val="11"/>
      <color theme="1"/>
      <name val="Times New Roman"/>
      <family val="2"/>
    </font>
    <font>
      <sz val="11"/>
      <color theme="1"/>
      <name val="Times New Roman"/>
      <family val="2"/>
    </font>
    <font>
      <sz val="11"/>
      <color theme="1"/>
      <name val="Arial"/>
      <family val="2"/>
    </font>
    <font>
      <b/>
      <sz val="11"/>
      <color theme="1"/>
      <name val="Arial"/>
      <family val="2"/>
    </font>
    <font>
      <i/>
      <sz val="11"/>
      <color theme="1"/>
      <name val="Arial"/>
      <family val="2"/>
    </font>
    <font>
      <b/>
      <sz val="11"/>
      <name val="Arial"/>
      <family val="2"/>
    </font>
    <font>
      <sz val="11"/>
      <name val="Arial"/>
      <family val="2"/>
    </font>
    <font>
      <i/>
      <sz val="11"/>
      <name val="Arial"/>
      <family val="2"/>
    </font>
    <font>
      <b/>
      <u/>
      <sz val="11"/>
      <name val="Arial"/>
      <family val="2"/>
    </font>
    <font>
      <b/>
      <i/>
      <sz val="11"/>
      <name val="Arial"/>
      <family val="2"/>
    </font>
    <font>
      <b/>
      <sz val="24"/>
      <name val="Arial"/>
      <family val="2"/>
    </font>
    <font>
      <b/>
      <sz val="14"/>
      <color indexed="10"/>
      <name val="Arial"/>
      <family val="2"/>
    </font>
    <font>
      <sz val="11"/>
      <color indexed="10"/>
      <name val="Arial"/>
      <family val="2"/>
    </font>
    <font>
      <b/>
      <sz val="16"/>
      <color indexed="20"/>
      <name val="Arial"/>
      <family val="2"/>
    </font>
    <font>
      <sz val="11"/>
      <color indexed="8"/>
      <name val="Arial"/>
      <family val="2"/>
    </font>
    <font>
      <b/>
      <sz val="18"/>
      <color indexed="20"/>
      <name val="Arial"/>
      <family val="2"/>
    </font>
    <font>
      <sz val="11"/>
      <color indexed="9"/>
      <name val="Arial"/>
      <family val="2"/>
    </font>
    <font>
      <b/>
      <sz val="18"/>
      <name val="Arial"/>
      <family val="2"/>
    </font>
    <font>
      <b/>
      <sz val="11"/>
      <color indexed="8"/>
      <name val="Arial"/>
      <family val="2"/>
    </font>
    <font>
      <b/>
      <sz val="16"/>
      <color rgb="FFFF0000"/>
      <name val="Arial"/>
      <family val="2"/>
    </font>
  </fonts>
  <fills count="9">
    <fill>
      <patternFill patternType="none"/>
    </fill>
    <fill>
      <patternFill patternType="gray125"/>
    </fill>
    <fill>
      <patternFill patternType="solid">
        <fgColor rgb="FF92D050"/>
        <bgColor indexed="64"/>
      </patternFill>
    </fill>
    <fill>
      <patternFill patternType="solid">
        <fgColor indexed="13"/>
        <bgColor indexed="64"/>
      </patternFill>
    </fill>
    <fill>
      <patternFill patternType="solid">
        <fgColor rgb="FFFFFF00"/>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9" tint="0.59999389629810485"/>
        <bgColor indexed="64"/>
      </patternFill>
    </fill>
  </fills>
  <borders count="6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double">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509">
    <xf numFmtId="0" fontId="0" fillId="0" borderId="0" xfId="0"/>
    <xf numFmtId="0" fontId="2" fillId="0" borderId="0" xfId="0" applyFont="1"/>
    <xf numFmtId="0" fontId="3" fillId="0" borderId="0" xfId="0" applyFont="1"/>
    <xf numFmtId="164" fontId="2" fillId="0" borderId="0" xfId="1" applyNumberFormat="1" applyFont="1"/>
    <xf numFmtId="164" fontId="3" fillId="0" borderId="0" xfId="1" applyNumberFormat="1" applyFont="1"/>
    <xf numFmtId="0" fontId="2" fillId="0" borderId="0" xfId="0" applyFont="1" applyAlignment="1">
      <alignment wrapText="1"/>
    </xf>
    <xf numFmtId="0" fontId="3" fillId="0" borderId="4" xfId="0" applyFont="1" applyBorder="1"/>
    <xf numFmtId="0" fontId="2" fillId="0" borderId="0" xfId="0" applyFont="1" applyBorder="1"/>
    <xf numFmtId="0" fontId="2" fillId="0" borderId="5" xfId="0" applyFont="1" applyBorder="1"/>
    <xf numFmtId="0" fontId="2" fillId="0" borderId="4" xfId="0" applyFont="1" applyBorder="1"/>
    <xf numFmtId="164" fontId="2" fillId="0" borderId="0" xfId="1" applyNumberFormat="1" applyFont="1" applyBorder="1"/>
    <xf numFmtId="164" fontId="2" fillId="0" borderId="5" xfId="1" applyNumberFormat="1" applyFont="1" applyBorder="1"/>
    <xf numFmtId="0" fontId="2" fillId="0" borderId="7" xfId="0" applyFont="1" applyBorder="1"/>
    <xf numFmtId="0" fontId="3" fillId="0" borderId="9" xfId="0" applyFont="1" applyBorder="1"/>
    <xf numFmtId="0" fontId="2" fillId="0" borderId="10" xfId="0" applyFont="1" applyBorder="1"/>
    <xf numFmtId="0" fontId="3" fillId="2" borderId="1" xfId="0" applyFont="1" applyFill="1" applyBorder="1"/>
    <xf numFmtId="0" fontId="2" fillId="2" borderId="2" xfId="0" applyFont="1" applyFill="1" applyBorder="1"/>
    <xf numFmtId="0" fontId="2" fillId="2" borderId="3" xfId="0" applyFont="1" applyFill="1" applyBorder="1"/>
    <xf numFmtId="0" fontId="3" fillId="2" borderId="6" xfId="0" applyFont="1" applyFill="1" applyBorder="1"/>
    <xf numFmtId="0" fontId="3" fillId="2" borderId="7" xfId="0" applyFont="1" applyFill="1" applyBorder="1"/>
    <xf numFmtId="17" fontId="3" fillId="2" borderId="7" xfId="0" applyNumberFormat="1" applyFont="1" applyFill="1" applyBorder="1"/>
    <xf numFmtId="0" fontId="3" fillId="2" borderId="7" xfId="0" quotePrefix="1" applyFont="1" applyFill="1" applyBorder="1"/>
    <xf numFmtId="0" fontId="3" fillId="2" borderId="8" xfId="0" quotePrefix="1" applyFont="1" applyFill="1" applyBorder="1"/>
    <xf numFmtId="0" fontId="2" fillId="2" borderId="7" xfId="0" applyFont="1" applyFill="1" applyBorder="1"/>
    <xf numFmtId="0" fontId="2" fillId="2" borderId="8" xfId="0" applyFont="1" applyFill="1" applyBorder="1"/>
    <xf numFmtId="17" fontId="3" fillId="2" borderId="12" xfId="0" applyNumberFormat="1" applyFont="1" applyFill="1" applyBorder="1"/>
    <xf numFmtId="0" fontId="2" fillId="0" borderId="13" xfId="0" applyFont="1" applyBorder="1"/>
    <xf numFmtId="164" fontId="2" fillId="0" borderId="13" xfId="1" applyNumberFormat="1" applyFont="1" applyBorder="1"/>
    <xf numFmtId="165" fontId="2" fillId="0" borderId="0" xfId="1" applyNumberFormat="1" applyFont="1"/>
    <xf numFmtId="0" fontId="2" fillId="0" borderId="0" xfId="0" applyFont="1" applyFill="1"/>
    <xf numFmtId="165" fontId="2" fillId="0" borderId="0" xfId="1" applyNumberFormat="1" applyFont="1" applyBorder="1"/>
    <xf numFmtId="165" fontId="2" fillId="0" borderId="5" xfId="1" applyNumberFormat="1" applyFont="1" applyBorder="1"/>
    <xf numFmtId="165" fontId="2" fillId="0" borderId="0" xfId="0" applyNumberFormat="1" applyFont="1" applyBorder="1"/>
    <xf numFmtId="0" fontId="2" fillId="0" borderId="6" xfId="0" applyFont="1" applyBorder="1"/>
    <xf numFmtId="165" fontId="2" fillId="0" borderId="7" xfId="1" applyNumberFormat="1" applyFont="1" applyBorder="1"/>
    <xf numFmtId="165" fontId="2" fillId="0" borderId="8" xfId="1" applyNumberFormat="1" applyFont="1" applyBorder="1"/>
    <xf numFmtId="0" fontId="2" fillId="3" borderId="0" xfId="0" applyFont="1" applyFill="1" applyBorder="1"/>
    <xf numFmtId="0" fontId="3" fillId="2" borderId="2" xfId="0" applyFont="1" applyFill="1" applyBorder="1"/>
    <xf numFmtId="0" fontId="4" fillId="0" borderId="4" xfId="0" applyFont="1" applyBorder="1"/>
    <xf numFmtId="0" fontId="2" fillId="0" borderId="17" xfId="0" applyFont="1" applyBorder="1" applyAlignment="1">
      <alignment horizontal="right"/>
    </xf>
    <xf numFmtId="165" fontId="2" fillId="0" borderId="0" xfId="1" applyNumberFormat="1" applyFont="1" applyBorder="1" applyAlignment="1">
      <alignment horizontal="right"/>
    </xf>
    <xf numFmtId="165" fontId="2" fillId="0" borderId="5" xfId="1" applyNumberFormat="1" applyFont="1" applyBorder="1" applyAlignment="1">
      <alignment horizontal="right"/>
    </xf>
    <xf numFmtId="0" fontId="2" fillId="0" borderId="0" xfId="0" applyFont="1" applyFill="1" applyBorder="1"/>
    <xf numFmtId="0" fontId="2" fillId="0" borderId="0" xfId="0" applyFont="1" applyAlignment="1">
      <alignment horizontal="right"/>
    </xf>
    <xf numFmtId="165" fontId="2" fillId="0" borderId="0" xfId="1" applyNumberFormat="1" applyFont="1" applyAlignment="1">
      <alignment horizontal="right"/>
    </xf>
    <xf numFmtId="0" fontId="2" fillId="0" borderId="0" xfId="0" applyFont="1" applyAlignment="1">
      <alignment horizontal="right" wrapText="1"/>
    </xf>
    <xf numFmtId="0" fontId="2" fillId="0" borderId="0" xfId="0" applyNumberFormat="1" applyFont="1" applyAlignment="1">
      <alignment wrapText="1"/>
    </xf>
    <xf numFmtId="167" fontId="2" fillId="0" borderId="0" xfId="0" applyNumberFormat="1" applyFont="1"/>
    <xf numFmtId="0" fontId="3" fillId="0" borderId="0" xfId="0" applyFont="1" applyAlignment="1">
      <alignment wrapText="1"/>
    </xf>
    <xf numFmtId="0" fontId="3" fillId="2" borderId="28" xfId="0" applyFont="1" applyFill="1" applyBorder="1" applyAlignment="1">
      <alignment wrapText="1"/>
    </xf>
    <xf numFmtId="0" fontId="3" fillId="2" borderId="29" xfId="0" applyFont="1" applyFill="1" applyBorder="1" applyAlignment="1">
      <alignment wrapText="1"/>
    </xf>
    <xf numFmtId="167" fontId="2" fillId="0" borderId="32" xfId="0" applyNumberFormat="1" applyFont="1" applyBorder="1"/>
    <xf numFmtId="167" fontId="2" fillId="0" borderId="34" xfId="0" applyNumberFormat="1" applyFont="1" applyBorder="1"/>
    <xf numFmtId="0" fontId="3" fillId="2" borderId="35" xfId="0" applyFont="1" applyFill="1" applyBorder="1" applyAlignment="1">
      <alignment wrapText="1"/>
    </xf>
    <xf numFmtId="167" fontId="3" fillId="2" borderId="28" xfId="0" applyNumberFormat="1" applyFont="1" applyFill="1" applyBorder="1" applyAlignment="1">
      <alignment horizontal="right" wrapText="1"/>
    </xf>
    <xf numFmtId="167" fontId="3" fillId="2" borderId="29" xfId="0" applyNumberFormat="1" applyFont="1" applyFill="1" applyBorder="1" applyAlignment="1">
      <alignment horizontal="right" wrapText="1"/>
    </xf>
    <xf numFmtId="167" fontId="3" fillId="2" borderId="30" xfId="0" applyNumberFormat="1" applyFont="1" applyFill="1" applyBorder="1" applyAlignment="1">
      <alignment horizontal="right" wrapText="1"/>
    </xf>
    <xf numFmtId="0" fontId="5" fillId="0" borderId="0" xfId="0" applyFont="1"/>
    <xf numFmtId="0" fontId="5" fillId="0" borderId="0" xfId="0" applyFont="1" applyAlignment="1">
      <alignment wrapText="1"/>
    </xf>
    <xf numFmtId="0" fontId="5" fillId="0" borderId="0" xfId="0" applyFont="1" applyAlignment="1">
      <alignment vertical="top" wrapText="1"/>
    </xf>
    <xf numFmtId="0" fontId="5" fillId="0" borderId="0" xfId="0" applyFont="1" applyAlignment="1">
      <alignment vertical="top"/>
    </xf>
    <xf numFmtId="0" fontId="6" fillId="2" borderId="1" xfId="0" applyFont="1" applyFill="1" applyBorder="1"/>
    <xf numFmtId="0" fontId="6" fillId="2" borderId="2" xfId="0" applyFont="1" applyFill="1" applyBorder="1"/>
    <xf numFmtId="165" fontId="5" fillId="2" borderId="2" xfId="1" quotePrefix="1" applyNumberFormat="1" applyFont="1" applyFill="1" applyBorder="1" applyAlignment="1">
      <alignment horizontal="right"/>
    </xf>
    <xf numFmtId="165" fontId="5" fillId="2" borderId="3" xfId="1" quotePrefix="1" applyNumberFormat="1" applyFont="1" applyFill="1" applyBorder="1" applyAlignment="1">
      <alignment horizontal="right"/>
    </xf>
    <xf numFmtId="0" fontId="5" fillId="2" borderId="4" xfId="0" applyFont="1" applyFill="1" applyBorder="1"/>
    <xf numFmtId="0" fontId="6" fillId="2" borderId="0" xfId="0" applyFont="1" applyFill="1" applyBorder="1"/>
    <xf numFmtId="0" fontId="5" fillId="2" borderId="0" xfId="0" applyFont="1" applyFill="1" applyBorder="1" applyAlignment="1">
      <alignment horizontal="right"/>
    </xf>
    <xf numFmtId="165" fontId="5" fillId="2" borderId="0" xfId="1" applyNumberFormat="1" applyFont="1" applyFill="1" applyBorder="1" applyAlignment="1">
      <alignment horizontal="right"/>
    </xf>
    <xf numFmtId="165" fontId="5" fillId="2" borderId="5" xfId="1" applyNumberFormat="1" applyFont="1" applyFill="1" applyBorder="1" applyAlignment="1">
      <alignment horizontal="right"/>
    </xf>
    <xf numFmtId="0" fontId="5" fillId="0" borderId="0" xfId="0" applyFont="1" applyBorder="1"/>
    <xf numFmtId="0" fontId="5" fillId="0" borderId="4" xfId="0" applyFont="1" applyBorder="1"/>
    <xf numFmtId="0" fontId="5" fillId="2" borderId="1" xfId="0" applyFont="1" applyFill="1" applyBorder="1"/>
    <xf numFmtId="0" fontId="6" fillId="2" borderId="16" xfId="0" applyFont="1" applyFill="1" applyBorder="1" applyAlignment="1">
      <alignment horizontal="right"/>
    </xf>
    <xf numFmtId="165" fontId="6" fillId="2" borderId="2" xfId="1" applyNumberFormat="1" applyFont="1" applyFill="1" applyBorder="1" applyAlignment="1">
      <alignment horizontal="right"/>
    </xf>
    <xf numFmtId="165" fontId="6" fillId="2" borderId="3" xfId="1" applyNumberFormat="1" applyFont="1" applyFill="1" applyBorder="1" applyAlignment="1">
      <alignment horizontal="right"/>
    </xf>
    <xf numFmtId="0" fontId="5" fillId="2" borderId="0" xfId="0" applyFont="1" applyFill="1" applyBorder="1"/>
    <xf numFmtId="0" fontId="5" fillId="2" borderId="17" xfId="0" applyFont="1" applyFill="1" applyBorder="1" applyAlignment="1">
      <alignment horizontal="right"/>
    </xf>
    <xf numFmtId="0" fontId="5" fillId="2" borderId="18" xfId="0" applyFont="1" applyFill="1" applyBorder="1"/>
    <xf numFmtId="0" fontId="6" fillId="2" borderId="19" xfId="0" applyFont="1" applyFill="1" applyBorder="1"/>
    <xf numFmtId="165" fontId="5" fillId="0" borderId="0" xfId="1" applyNumberFormat="1" applyFont="1" applyBorder="1" applyAlignment="1">
      <alignment horizontal="right"/>
    </xf>
    <xf numFmtId="165" fontId="5" fillId="0" borderId="5" xfId="1" applyNumberFormat="1" applyFont="1" applyBorder="1" applyAlignment="1">
      <alignment horizontal="right"/>
    </xf>
    <xf numFmtId="0" fontId="5" fillId="0" borderId="17" xfId="0" applyFont="1" applyBorder="1" applyAlignment="1">
      <alignment horizontal="right"/>
    </xf>
    <xf numFmtId="165" fontId="6" fillId="0" borderId="0" xfId="1" applyNumberFormat="1" applyFont="1" applyBorder="1" applyAlignment="1">
      <alignment horizontal="right"/>
    </xf>
    <xf numFmtId="165" fontId="5" fillId="0" borderId="17" xfId="0" applyNumberFormat="1" applyFont="1" applyBorder="1" applyAlignment="1">
      <alignment horizontal="right"/>
    </xf>
    <xf numFmtId="165" fontId="5" fillId="0" borderId="0" xfId="0" applyNumberFormat="1" applyFont="1" applyBorder="1" applyAlignment="1">
      <alignment horizontal="right"/>
    </xf>
    <xf numFmtId="165" fontId="5" fillId="0" borderId="5" xfId="0" applyNumberFormat="1" applyFont="1" applyBorder="1" applyAlignment="1">
      <alignment horizontal="right"/>
    </xf>
    <xf numFmtId="0" fontId="7" fillId="0" borderId="4" xfId="0" applyFont="1" applyBorder="1"/>
    <xf numFmtId="0" fontId="6" fillId="0" borderId="4" xfId="0" applyFont="1" applyBorder="1"/>
    <xf numFmtId="0" fontId="5" fillId="0" borderId="6" xfId="0" applyFont="1" applyBorder="1"/>
    <xf numFmtId="0" fontId="5" fillId="0" borderId="7" xfId="0" applyFont="1" applyBorder="1"/>
    <xf numFmtId="0" fontId="5" fillId="0" borderId="0" xfId="0" applyFont="1" applyAlignment="1">
      <alignment horizontal="right"/>
    </xf>
    <xf numFmtId="165" fontId="6" fillId="0" borderId="0" xfId="1" applyNumberFormat="1" applyFont="1" applyAlignment="1">
      <alignment horizontal="right"/>
    </xf>
    <xf numFmtId="0" fontId="8" fillId="0" borderId="0" xfId="0" applyFont="1"/>
    <xf numFmtId="0" fontId="8" fillId="0" borderId="0" xfId="0" applyFont="1" applyAlignment="1">
      <alignment horizontal="right"/>
    </xf>
    <xf numFmtId="0" fontId="7" fillId="0" borderId="0" xfId="0" applyFont="1"/>
    <xf numFmtId="0" fontId="7" fillId="0" borderId="0" xfId="0" applyFont="1" applyAlignment="1">
      <alignment horizontal="right"/>
    </xf>
    <xf numFmtId="165" fontId="5" fillId="0" borderId="0" xfId="1" applyNumberFormat="1" applyFont="1" applyAlignment="1">
      <alignment horizontal="right"/>
    </xf>
    <xf numFmtId="0" fontId="9" fillId="0" borderId="0" xfId="0" applyFont="1"/>
    <xf numFmtId="0" fontId="9" fillId="0" borderId="0" xfId="0" applyFont="1" applyAlignment="1">
      <alignment horizontal="right"/>
    </xf>
    <xf numFmtId="166" fontId="5" fillId="0" borderId="0" xfId="2" applyNumberFormat="1" applyFont="1" applyAlignment="1">
      <alignment horizontal="right"/>
    </xf>
    <xf numFmtId="0" fontId="3" fillId="2" borderId="0" xfId="0" quotePrefix="1" applyFont="1" applyFill="1" applyBorder="1" applyAlignment="1">
      <alignment horizontal="right"/>
    </xf>
    <xf numFmtId="0" fontId="3" fillId="2" borderId="5" xfId="0" quotePrefix="1" applyFont="1" applyFill="1" applyBorder="1" applyAlignment="1">
      <alignment horizontal="right"/>
    </xf>
    <xf numFmtId="17" fontId="3" fillId="2" borderId="7" xfId="0" quotePrefix="1" applyNumberFormat="1" applyFont="1" applyFill="1" applyBorder="1"/>
    <xf numFmtId="17" fontId="3" fillId="2" borderId="7" xfId="0" quotePrefix="1" applyNumberFormat="1" applyFont="1" applyFill="1" applyBorder="1" applyAlignment="1">
      <alignment wrapText="1"/>
    </xf>
    <xf numFmtId="0" fontId="3" fillId="2" borderId="7" xfId="0" quotePrefix="1" applyFont="1" applyFill="1" applyBorder="1" applyAlignment="1">
      <alignment wrapText="1"/>
    </xf>
    <xf numFmtId="0" fontId="3" fillId="2" borderId="7" xfId="0" applyFont="1" applyFill="1" applyBorder="1" applyAlignment="1">
      <alignment wrapText="1"/>
    </xf>
    <xf numFmtId="0" fontId="3" fillId="2" borderId="8" xfId="0" quotePrefix="1" applyFont="1" applyFill="1" applyBorder="1" applyAlignment="1">
      <alignment wrapText="1"/>
    </xf>
    <xf numFmtId="165" fontId="2" fillId="0" borderId="0" xfId="1" applyNumberFormat="1" applyFont="1" applyFill="1" applyBorder="1"/>
    <xf numFmtId="165" fontId="2" fillId="0" borderId="5" xfId="1" applyNumberFormat="1" applyFont="1" applyFill="1" applyBorder="1"/>
    <xf numFmtId="0" fontId="2" fillId="0" borderId="0" xfId="0" applyFont="1" applyFill="1" applyAlignment="1">
      <alignment horizontal="center"/>
    </xf>
    <xf numFmtId="0" fontId="3" fillId="2" borderId="3" xfId="0" applyFont="1" applyFill="1" applyBorder="1"/>
    <xf numFmtId="0" fontId="3" fillId="2" borderId="4" xfId="0" quotePrefix="1" applyFont="1" applyFill="1" applyBorder="1" applyAlignment="1">
      <alignment horizontal="right"/>
    </xf>
    <xf numFmtId="17" fontId="3" fillId="2" borderId="6" xfId="0" quotePrefix="1" applyNumberFormat="1" applyFont="1" applyFill="1" applyBorder="1"/>
    <xf numFmtId="165" fontId="2" fillId="0" borderId="4" xfId="1" applyNumberFormat="1" applyFont="1" applyBorder="1" applyAlignment="1">
      <alignment horizontal="right"/>
    </xf>
    <xf numFmtId="0" fontId="3" fillId="2" borderId="42" xfId="0" applyFont="1" applyFill="1" applyBorder="1"/>
    <xf numFmtId="0" fontId="3" fillId="2" borderId="43" xfId="0" quotePrefix="1" applyFont="1" applyFill="1" applyBorder="1" applyAlignment="1">
      <alignment horizontal="right"/>
    </xf>
    <xf numFmtId="17" fontId="3" fillId="2" borderId="44" xfId="0" quotePrefix="1" applyNumberFormat="1" applyFont="1" applyFill="1" applyBorder="1"/>
    <xf numFmtId="0" fontId="2" fillId="0" borderId="43" xfId="0" applyFont="1" applyBorder="1"/>
    <xf numFmtId="165" fontId="2" fillId="0" borderId="43" xfId="1" applyNumberFormat="1" applyFont="1" applyBorder="1" applyAlignment="1">
      <alignment horizontal="right"/>
    </xf>
    <xf numFmtId="0" fontId="3" fillId="0" borderId="0" xfId="0" applyFont="1" applyFill="1"/>
    <xf numFmtId="0" fontId="3" fillId="0" borderId="0" xfId="0" applyFont="1" applyFill="1" applyAlignment="1">
      <alignment horizontal="center" vertical="top"/>
    </xf>
    <xf numFmtId="165" fontId="5" fillId="2" borderId="1" xfId="1" quotePrefix="1" applyNumberFormat="1" applyFont="1" applyFill="1" applyBorder="1" applyAlignment="1">
      <alignment horizontal="right"/>
    </xf>
    <xf numFmtId="165" fontId="5" fillId="0" borderId="4" xfId="1" applyNumberFormat="1" applyFont="1" applyBorder="1" applyAlignment="1">
      <alignment horizontal="right"/>
    </xf>
    <xf numFmtId="0" fontId="5" fillId="2" borderId="20" xfId="0" applyFont="1" applyFill="1" applyBorder="1" applyAlignment="1">
      <alignment horizontal="right" wrapText="1"/>
    </xf>
    <xf numFmtId="0" fontId="6" fillId="2" borderId="16" xfId="0" applyFont="1" applyFill="1" applyBorder="1"/>
    <xf numFmtId="0" fontId="5" fillId="2" borderId="17" xfId="0" applyFont="1" applyFill="1" applyBorder="1"/>
    <xf numFmtId="0" fontId="5" fillId="2" borderId="20" xfId="0" applyFont="1" applyFill="1" applyBorder="1" applyAlignment="1">
      <alignment wrapText="1"/>
    </xf>
    <xf numFmtId="0" fontId="2" fillId="0" borderId="17" xfId="0" applyFont="1" applyBorder="1"/>
    <xf numFmtId="0" fontId="5" fillId="0" borderId="17" xfId="0" applyFont="1" applyBorder="1"/>
    <xf numFmtId="3" fontId="6" fillId="0" borderId="0" xfId="0" applyNumberFormat="1" applyFont="1" applyBorder="1" applyAlignment="1" applyProtection="1">
      <alignment horizontal="left" vertical="center" wrapText="1"/>
    </xf>
    <xf numFmtId="4" fontId="6" fillId="0" borderId="0" xfId="0" applyNumberFormat="1" applyFont="1" applyBorder="1" applyAlignment="1" applyProtection="1">
      <alignment horizontal="center" vertical="center" wrapText="1"/>
    </xf>
    <xf numFmtId="3" fontId="5" fillId="0" borderId="0" xfId="0" applyNumberFormat="1" applyFont="1" applyBorder="1" applyAlignment="1" applyProtection="1">
      <alignment horizontal="left" vertical="center" wrapText="1"/>
    </xf>
    <xf numFmtId="1" fontId="6" fillId="0" borderId="32" xfId="0" applyNumberFormat="1" applyFont="1" applyFill="1" applyBorder="1" applyAlignment="1">
      <alignment horizontal="center" vertical="center" wrapText="1"/>
    </xf>
    <xf numFmtId="0" fontId="6" fillId="0" borderId="32" xfId="0" applyFont="1" applyFill="1" applyBorder="1" applyAlignment="1" applyProtection="1">
      <alignment horizontal="center" vertical="center" wrapText="1"/>
    </xf>
    <xf numFmtId="0" fontId="5" fillId="0" borderId="55" xfId="0" applyFont="1" applyFill="1" applyBorder="1" applyAlignment="1" applyProtection="1">
      <alignment horizontal="left" vertical="center" wrapText="1"/>
    </xf>
    <xf numFmtId="0" fontId="5" fillId="0" borderId="56" xfId="0" applyFont="1" applyFill="1" applyBorder="1" applyAlignment="1" applyProtection="1">
      <alignment horizontal="left" vertical="center" wrapText="1"/>
    </xf>
    <xf numFmtId="168" fontId="5" fillId="0" borderId="55" xfId="0" applyNumberFormat="1" applyFont="1" applyFill="1" applyBorder="1" applyAlignment="1" applyProtection="1">
      <alignment horizontal="center" vertical="center" wrapText="1"/>
    </xf>
    <xf numFmtId="1" fontId="5" fillId="0" borderId="55" xfId="0" applyNumberFormat="1" applyFont="1" applyFill="1" applyBorder="1" applyAlignment="1" applyProtection="1">
      <alignment horizontal="center" vertical="center" wrapText="1"/>
    </xf>
    <xf numFmtId="0" fontId="5" fillId="0" borderId="55" xfId="0" applyNumberFormat="1" applyFont="1" applyFill="1" applyBorder="1" applyAlignment="1" applyProtection="1">
      <alignment horizontal="center" vertical="center" wrapText="1"/>
    </xf>
    <xf numFmtId="0" fontId="5" fillId="0" borderId="57" xfId="0" applyNumberFormat="1" applyFont="1" applyFill="1" applyBorder="1" applyAlignment="1" applyProtection="1">
      <alignment horizontal="center" vertical="center" wrapText="1"/>
    </xf>
    <xf numFmtId="0" fontId="6" fillId="0" borderId="4" xfId="0" applyFont="1" applyFill="1" applyBorder="1" applyAlignment="1" applyProtection="1">
      <alignment horizontal="left" vertical="center" wrapText="1"/>
    </xf>
    <xf numFmtId="0" fontId="6" fillId="0" borderId="0" xfId="0" applyFont="1" applyFill="1" applyBorder="1" applyAlignment="1" applyProtection="1">
      <alignment horizontal="left" vertical="center" wrapText="1"/>
    </xf>
    <xf numFmtId="168" fontId="6" fillId="0" borderId="0" xfId="0" applyNumberFormat="1" applyFont="1" applyFill="1" applyBorder="1" applyAlignment="1" applyProtection="1">
      <alignment horizontal="center" vertical="center" wrapText="1"/>
    </xf>
    <xf numFmtId="4" fontId="6" fillId="0" borderId="0" xfId="0" applyNumberFormat="1"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1" fontId="6" fillId="0" borderId="36" xfId="0" applyNumberFormat="1" applyFont="1" applyFill="1" applyBorder="1" applyAlignment="1">
      <alignment horizontal="center" vertical="center" wrapText="1"/>
    </xf>
    <xf numFmtId="0" fontId="6" fillId="0" borderId="15" xfId="0" applyFont="1" applyFill="1" applyBorder="1" applyAlignment="1" applyProtection="1">
      <alignment horizontal="center" vertical="center" wrapText="1"/>
    </xf>
    <xf numFmtId="0" fontId="5" fillId="0" borderId="15" xfId="0" applyFont="1" applyFill="1" applyBorder="1" applyAlignment="1" applyProtection="1">
      <alignment horizontal="center" vertical="center" wrapText="1"/>
    </xf>
    <xf numFmtId="0" fontId="6" fillId="0" borderId="58" xfId="0" applyFont="1" applyFill="1" applyBorder="1" applyAlignment="1" applyProtection="1">
      <alignment horizontal="left" vertical="center" wrapText="1"/>
      <protection locked="0"/>
    </xf>
    <xf numFmtId="3" fontId="5" fillId="0" borderId="55" xfId="0" applyNumberFormat="1" applyFont="1" applyFill="1" applyBorder="1" applyAlignment="1" applyProtection="1">
      <alignment horizontal="center" vertical="center" wrapText="1"/>
    </xf>
    <xf numFmtId="3" fontId="6" fillId="0" borderId="4" xfId="0" applyNumberFormat="1" applyFont="1" applyBorder="1" applyAlignment="1" applyProtection="1">
      <alignment horizontal="left" vertical="center" wrapText="1"/>
    </xf>
    <xf numFmtId="3" fontId="6" fillId="0" borderId="4" xfId="0" applyNumberFormat="1" applyFont="1" applyBorder="1" applyAlignment="1" applyProtection="1">
      <alignment horizontal="center" vertical="center" wrapText="1"/>
    </xf>
    <xf numFmtId="3" fontId="6" fillId="0" borderId="6" xfId="0" applyNumberFormat="1" applyFont="1" applyBorder="1" applyAlignment="1" applyProtection="1">
      <alignment horizontal="left" vertical="center" wrapText="1"/>
    </xf>
    <xf numFmtId="3" fontId="6" fillId="0" borderId="7" xfId="0" applyNumberFormat="1" applyFont="1" applyBorder="1" applyAlignment="1" applyProtection="1">
      <alignment horizontal="left" vertical="center" wrapText="1"/>
    </xf>
    <xf numFmtId="3" fontId="6" fillId="0" borderId="21" xfId="0" applyNumberFormat="1" applyFont="1" applyBorder="1" applyAlignment="1" applyProtection="1">
      <alignment horizontal="left" vertical="center" wrapText="1"/>
    </xf>
    <xf numFmtId="0" fontId="5" fillId="0" borderId="41" xfId="0" applyFont="1" applyFill="1" applyBorder="1" applyAlignment="1" applyProtection="1">
      <alignment horizontal="left" vertical="center" wrapText="1"/>
    </xf>
    <xf numFmtId="0" fontId="5" fillId="0" borderId="26" xfId="0" applyFont="1" applyFill="1" applyBorder="1" applyAlignment="1" applyProtection="1">
      <alignment horizontal="left" vertical="center" wrapText="1"/>
    </xf>
    <xf numFmtId="0" fontId="5" fillId="0" borderId="27" xfId="0" applyFont="1" applyFill="1" applyBorder="1" applyAlignment="1" applyProtection="1">
      <alignment horizontal="left" vertical="center" wrapText="1"/>
    </xf>
    <xf numFmtId="0" fontId="6" fillId="4" borderId="21" xfId="0" applyFont="1" applyFill="1" applyBorder="1" applyAlignment="1">
      <alignment horizontal="left" vertical="center" wrapText="1"/>
    </xf>
    <xf numFmtId="0" fontId="6" fillId="4" borderId="21" xfId="0" applyFont="1" applyFill="1" applyBorder="1" applyAlignment="1" applyProtection="1">
      <alignment horizontal="left" vertical="center" wrapText="1"/>
      <protection locked="0"/>
    </xf>
    <xf numFmtId="0" fontId="5" fillId="0" borderId="6" xfId="0" applyFont="1" applyFill="1" applyBorder="1" applyAlignment="1" applyProtection="1">
      <alignment horizontal="left" vertical="center" wrapText="1"/>
    </xf>
    <xf numFmtId="0" fontId="5" fillId="0" borderId="7" xfId="0" applyFont="1" applyFill="1" applyBorder="1" applyAlignment="1" applyProtection="1">
      <alignment horizontal="left" vertical="center" wrapText="1"/>
    </xf>
    <xf numFmtId="0" fontId="5" fillId="0" borderId="8" xfId="0" applyFont="1" applyFill="1" applyBorder="1" applyAlignment="1" applyProtection="1">
      <alignment horizontal="left" vertical="center" wrapText="1"/>
    </xf>
    <xf numFmtId="0" fontId="6" fillId="4" borderId="28" xfId="0" applyFont="1" applyFill="1" applyBorder="1" applyAlignment="1">
      <alignment horizontal="left" vertical="center" wrapText="1"/>
    </xf>
    <xf numFmtId="0" fontId="6" fillId="4" borderId="29" xfId="0" applyFont="1" applyFill="1" applyBorder="1" applyAlignment="1">
      <alignment horizontal="left" vertical="center" wrapText="1"/>
    </xf>
    <xf numFmtId="0" fontId="6" fillId="4" borderId="30" xfId="0" applyFont="1" applyFill="1" applyBorder="1" applyAlignment="1">
      <alignment horizontal="left" vertical="center" wrapText="1"/>
    </xf>
    <xf numFmtId="0" fontId="6" fillId="4" borderId="31" xfId="0" applyFont="1" applyFill="1" applyBorder="1" applyAlignment="1">
      <alignment horizontal="left" vertical="center" wrapText="1"/>
    </xf>
    <xf numFmtId="0" fontId="6" fillId="4" borderId="32" xfId="0" applyFont="1" applyFill="1" applyBorder="1" applyAlignment="1">
      <alignment horizontal="left" vertical="center" wrapText="1"/>
    </xf>
    <xf numFmtId="0" fontId="6" fillId="4" borderId="31" xfId="0" applyFont="1" applyFill="1" applyBorder="1" applyAlignment="1" applyProtection="1">
      <alignment horizontal="left" vertical="center" wrapText="1"/>
      <protection locked="0"/>
    </xf>
    <xf numFmtId="0" fontId="6" fillId="4" borderId="32" xfId="0" applyFont="1" applyFill="1" applyBorder="1" applyAlignment="1" applyProtection="1">
      <alignment horizontal="left" vertical="center" wrapText="1"/>
      <protection locked="0"/>
    </xf>
    <xf numFmtId="0" fontId="6" fillId="4" borderId="33" xfId="0" applyFont="1" applyFill="1" applyBorder="1" applyAlignment="1" applyProtection="1">
      <alignment horizontal="left" vertical="center" wrapText="1"/>
      <protection locked="0"/>
    </xf>
    <xf numFmtId="0" fontId="6" fillId="4" borderId="25" xfId="0" applyFont="1" applyFill="1" applyBorder="1" applyAlignment="1" applyProtection="1">
      <alignment horizontal="left" vertical="center" wrapText="1"/>
      <protection locked="0"/>
    </xf>
    <xf numFmtId="0" fontId="6" fillId="4" borderId="34" xfId="0" applyFont="1" applyFill="1" applyBorder="1" applyAlignment="1" applyProtection="1">
      <alignment horizontal="left" vertical="center" wrapText="1"/>
      <protection locked="0"/>
    </xf>
    <xf numFmtId="0" fontId="6" fillId="0" borderId="62" xfId="0" applyFont="1" applyFill="1" applyBorder="1" applyAlignment="1" applyProtection="1">
      <alignment horizontal="left" vertical="center" wrapText="1"/>
      <protection locked="0"/>
    </xf>
    <xf numFmtId="0" fontId="6" fillId="0" borderId="41" xfId="0" applyFont="1" applyFill="1" applyBorder="1" applyAlignment="1" applyProtection="1">
      <alignment horizontal="left" vertical="center" wrapText="1"/>
      <protection locked="0"/>
    </xf>
    <xf numFmtId="0" fontId="6" fillId="0" borderId="26" xfId="0" applyFont="1" applyFill="1" applyBorder="1" applyAlignment="1" applyProtection="1">
      <alignment horizontal="left" vertical="center" wrapText="1"/>
      <protection locked="0"/>
    </xf>
    <xf numFmtId="0" fontId="6" fillId="0" borderId="27" xfId="0" applyFont="1" applyFill="1" applyBorder="1" applyAlignment="1" applyProtection="1">
      <alignment horizontal="left" vertical="center" wrapText="1"/>
      <protection locked="0"/>
    </xf>
    <xf numFmtId="168" fontId="5" fillId="0" borderId="56" xfId="0" applyNumberFormat="1" applyFont="1" applyFill="1" applyBorder="1" applyAlignment="1" applyProtection="1">
      <alignment horizontal="center" vertical="center" wrapText="1"/>
    </xf>
    <xf numFmtId="0" fontId="3" fillId="2" borderId="28" xfId="0" applyFont="1" applyFill="1" applyBorder="1"/>
    <xf numFmtId="0" fontId="0" fillId="0" borderId="31" xfId="0" applyBorder="1"/>
    <xf numFmtId="0" fontId="0" fillId="0" borderId="33" xfId="0" applyBorder="1"/>
    <xf numFmtId="0" fontId="2" fillId="0" borderId="0" xfId="0" applyFont="1" applyFill="1" applyAlignment="1">
      <alignment wrapText="1"/>
    </xf>
    <xf numFmtId="0" fontId="3" fillId="2" borderId="30" xfId="0" applyFont="1" applyFill="1" applyBorder="1" applyAlignment="1">
      <alignment wrapText="1"/>
    </xf>
    <xf numFmtId="0" fontId="0" fillId="0" borderId="32" xfId="0" applyBorder="1" applyAlignment="1">
      <alignment wrapText="1"/>
    </xf>
    <xf numFmtId="0" fontId="0" fillId="0" borderId="34" xfId="0" applyBorder="1" applyAlignment="1">
      <alignment wrapText="1"/>
    </xf>
    <xf numFmtId="0" fontId="0" fillId="0" borderId="0" xfId="0" applyAlignment="1">
      <alignment wrapText="1"/>
    </xf>
    <xf numFmtId="165" fontId="2" fillId="0" borderId="4" xfId="0" applyNumberFormat="1" applyFont="1" applyBorder="1"/>
    <xf numFmtId="165" fontId="2" fillId="0" borderId="43" xfId="0" applyNumberFormat="1" applyFont="1" applyBorder="1"/>
    <xf numFmtId="165" fontId="2" fillId="0" borderId="5" xfId="0" applyNumberFormat="1" applyFont="1" applyBorder="1"/>
    <xf numFmtId="0" fontId="2" fillId="6" borderId="0" xfId="0" applyFont="1" applyFill="1" applyAlignment="1">
      <alignment wrapText="1"/>
    </xf>
    <xf numFmtId="0" fontId="2" fillId="4" borderId="31" xfId="0" applyFont="1" applyFill="1" applyBorder="1"/>
    <xf numFmtId="0" fontId="2" fillId="4" borderId="21" xfId="0" applyFont="1" applyFill="1" applyBorder="1"/>
    <xf numFmtId="0" fontId="2" fillId="4" borderId="36" xfId="0" applyFont="1" applyFill="1" applyBorder="1"/>
    <xf numFmtId="167" fontId="2" fillId="4" borderId="31" xfId="0" applyNumberFormat="1" applyFont="1" applyFill="1" applyBorder="1"/>
    <xf numFmtId="167" fontId="2" fillId="4" borderId="21" xfId="0" applyNumberFormat="1" applyFont="1" applyFill="1" applyBorder="1"/>
    <xf numFmtId="0" fontId="2" fillId="4" borderId="33" xfId="0" applyFont="1" applyFill="1" applyBorder="1"/>
    <xf numFmtId="0" fontId="2" fillId="4" borderId="25" xfId="0" applyFont="1" applyFill="1" applyBorder="1"/>
    <xf numFmtId="0" fontId="2" fillId="4" borderId="37" xfId="0" applyFont="1" applyFill="1" applyBorder="1"/>
    <xf numFmtId="167" fontId="2" fillId="4" borderId="33" xfId="0" applyNumberFormat="1" applyFont="1" applyFill="1" applyBorder="1"/>
    <xf numFmtId="167" fontId="2" fillId="4" borderId="25" xfId="0" applyNumberFormat="1" applyFont="1" applyFill="1" applyBorder="1"/>
    <xf numFmtId="0" fontId="2" fillId="4" borderId="0" xfId="0" applyFont="1" applyFill="1" applyAlignment="1">
      <alignment wrapText="1"/>
    </xf>
    <xf numFmtId="3" fontId="6" fillId="0" borderId="0" xfId="0" applyNumberFormat="1" applyFont="1" applyFill="1" applyBorder="1" applyAlignment="1" applyProtection="1">
      <alignment horizontal="center" vertical="center" wrapText="1"/>
    </xf>
    <xf numFmtId="0" fontId="0" fillId="0" borderId="0" xfId="0" applyFill="1" applyBorder="1" applyAlignment="1" applyProtection="1">
      <alignment horizontal="center"/>
    </xf>
    <xf numFmtId="0" fontId="0" fillId="0" borderId="0" xfId="0" applyFill="1" applyBorder="1" applyAlignment="1" applyProtection="1">
      <alignment horizontal="left"/>
    </xf>
    <xf numFmtId="3" fontId="12" fillId="0" borderId="0" xfId="0" applyNumberFormat="1" applyFont="1" applyFill="1" applyBorder="1" applyAlignment="1" applyProtection="1">
      <alignment horizontal="center" vertical="center" wrapText="1"/>
    </xf>
    <xf numFmtId="3" fontId="5" fillId="0" borderId="53" xfId="0" applyNumberFormat="1" applyFont="1" applyFill="1" applyBorder="1" applyAlignment="1" applyProtection="1">
      <alignment horizontal="center" vertical="center" wrapText="1"/>
    </xf>
    <xf numFmtId="4" fontId="5" fillId="0" borderId="20" xfId="0" applyNumberFormat="1" applyFont="1" applyFill="1" applyBorder="1" applyAlignment="1" applyProtection="1">
      <alignment horizontal="center" vertical="center" wrapText="1"/>
    </xf>
    <xf numFmtId="3" fontId="5" fillId="0" borderId="50" xfId="0" applyNumberFormat="1" applyFont="1" applyFill="1" applyBorder="1" applyAlignment="1">
      <alignment horizontal="center" vertical="center" wrapText="1"/>
    </xf>
    <xf numFmtId="3" fontId="5" fillId="0" borderId="49" xfId="0" applyNumberFormat="1" applyFont="1" applyFill="1" applyBorder="1" applyAlignment="1" applyProtection="1">
      <alignment horizontal="center" vertical="center" wrapText="1"/>
    </xf>
    <xf numFmtId="3" fontId="5" fillId="0" borderId="20" xfId="0" applyNumberFormat="1" applyFont="1" applyFill="1" applyBorder="1" applyAlignment="1" applyProtection="1">
      <alignment horizontal="left" vertical="center" wrapText="1"/>
    </xf>
    <xf numFmtId="3" fontId="5" fillId="0" borderId="51" xfId="0" applyNumberFormat="1" applyFont="1" applyFill="1" applyBorder="1" applyAlignment="1" applyProtection="1">
      <alignment horizontal="center" vertical="center" wrapText="1"/>
    </xf>
    <xf numFmtId="168" fontId="14" fillId="0" borderId="45" xfId="0" applyNumberFormat="1" applyFont="1" applyFill="1" applyBorder="1" applyAlignment="1" applyProtection="1">
      <alignment horizontal="center" vertical="center" wrapText="1"/>
      <protection locked="0"/>
    </xf>
    <xf numFmtId="0" fontId="14" fillId="0" borderId="21" xfId="0" applyNumberFormat="1" applyFont="1" applyFill="1" applyBorder="1" applyAlignment="1" applyProtection="1">
      <alignment horizontal="center" vertical="center" wrapText="1"/>
      <protection locked="0"/>
    </xf>
    <xf numFmtId="0" fontId="6" fillId="0" borderId="31" xfId="0" applyFont="1" applyFill="1" applyBorder="1" applyAlignment="1" applyProtection="1">
      <alignment horizontal="center" vertical="center" wrapText="1"/>
      <protection locked="0"/>
    </xf>
    <xf numFmtId="3" fontId="6" fillId="0" borderId="21" xfId="0" applyNumberFormat="1" applyFont="1" applyFill="1" applyBorder="1" applyAlignment="1" applyProtection="1">
      <alignment horizontal="center" vertical="center" wrapText="1"/>
      <protection locked="0"/>
    </xf>
    <xf numFmtId="0" fontId="6" fillId="0" borderId="49" xfId="0" applyFont="1" applyFill="1" applyBorder="1" applyAlignment="1" applyProtection="1">
      <alignment horizontal="center" vertical="center" wrapText="1"/>
      <protection locked="0"/>
    </xf>
    <xf numFmtId="3" fontId="6" fillId="0" borderId="45" xfId="0" applyNumberFormat="1" applyFont="1" applyFill="1" applyBorder="1" applyAlignment="1" applyProtection="1">
      <alignment horizontal="center" vertical="center" wrapText="1"/>
      <protection locked="0"/>
    </xf>
    <xf numFmtId="168" fontId="14" fillId="0" borderId="53" xfId="0" applyNumberFormat="1" applyFont="1" applyFill="1" applyBorder="1" applyAlignment="1" applyProtection="1">
      <alignment horizontal="center" vertical="center" wrapText="1"/>
      <protection locked="0"/>
    </xf>
    <xf numFmtId="0" fontId="14" fillId="0" borderId="53" xfId="0" applyNumberFormat="1" applyFont="1" applyFill="1" applyBorder="1" applyAlignment="1" applyProtection="1">
      <alignment horizontal="center" vertical="center" wrapText="1"/>
      <protection locked="0"/>
    </xf>
    <xf numFmtId="3" fontId="14" fillId="0" borderId="31" xfId="0" applyNumberFormat="1" applyFont="1" applyFill="1" applyBorder="1" applyAlignment="1" applyProtection="1">
      <alignment horizontal="center" vertical="center" wrapText="1"/>
      <protection locked="0"/>
    </xf>
    <xf numFmtId="3" fontId="14" fillId="0" borderId="45" xfId="0" applyNumberFormat="1" applyFont="1" applyFill="1" applyBorder="1" applyAlignment="1" applyProtection="1">
      <alignment horizontal="center" vertical="center" wrapText="1"/>
      <protection locked="0"/>
    </xf>
    <xf numFmtId="3" fontId="5" fillId="0" borderId="52" xfId="0" applyNumberFormat="1" applyFont="1" applyFill="1" applyBorder="1" applyAlignment="1">
      <alignment horizontal="center" vertical="center" wrapText="1"/>
    </xf>
    <xf numFmtId="0" fontId="14" fillId="0" borderId="49" xfId="0" applyFont="1" applyFill="1" applyBorder="1" applyAlignment="1" applyProtection="1">
      <alignment horizontal="center" vertical="center" wrapText="1"/>
      <protection locked="0"/>
    </xf>
    <xf numFmtId="0" fontId="6" fillId="0" borderId="21" xfId="0" applyFont="1" applyFill="1" applyBorder="1" applyAlignment="1" applyProtection="1">
      <alignment horizontal="center" vertical="center" wrapText="1"/>
      <protection locked="0"/>
    </xf>
    <xf numFmtId="0" fontId="14" fillId="0" borderId="31" xfId="0" applyFont="1" applyFill="1" applyBorder="1" applyAlignment="1" applyProtection="1">
      <alignment horizontal="center" vertical="center" wrapText="1"/>
      <protection locked="0"/>
    </xf>
    <xf numFmtId="168" fontId="6" fillId="0" borderId="45" xfId="0" applyNumberFormat="1" applyFont="1" applyFill="1" applyBorder="1" applyAlignment="1" applyProtection="1">
      <alignment horizontal="center" vertical="center" wrapText="1"/>
      <protection locked="0"/>
    </xf>
    <xf numFmtId="2" fontId="6" fillId="0" borderId="45" xfId="0" applyNumberFormat="1" applyFont="1" applyFill="1" applyBorder="1" applyAlignment="1" applyProtection="1">
      <alignment horizontal="center" vertical="center" wrapText="1"/>
      <protection locked="0"/>
    </xf>
    <xf numFmtId="3" fontId="6" fillId="0" borderId="21" xfId="0" applyNumberFormat="1" applyFont="1" applyFill="1" applyBorder="1" applyAlignment="1" applyProtection="1">
      <alignment horizontal="center" vertical="center" wrapText="1"/>
    </xf>
    <xf numFmtId="168" fontId="6" fillId="0" borderId="53" xfId="0" applyNumberFormat="1" applyFont="1" applyFill="1" applyBorder="1" applyAlignment="1" applyProtection="1">
      <alignment horizontal="center" vertical="center" wrapText="1"/>
      <protection locked="0"/>
    </xf>
    <xf numFmtId="2" fontId="6" fillId="0" borderId="53" xfId="0" applyNumberFormat="1" applyFont="1" applyFill="1" applyBorder="1" applyAlignment="1" applyProtection="1">
      <alignment horizontal="center" vertical="center" wrapText="1"/>
      <protection locked="0"/>
    </xf>
    <xf numFmtId="168" fontId="14" fillId="0" borderId="49" xfId="0" applyNumberFormat="1" applyFont="1" applyFill="1" applyBorder="1" applyAlignment="1" applyProtection="1">
      <alignment horizontal="center" vertical="center" wrapText="1"/>
      <protection locked="0"/>
    </xf>
    <xf numFmtId="3" fontId="6" fillId="0" borderId="20" xfId="0" applyNumberFormat="1" applyFont="1" applyFill="1" applyBorder="1" applyAlignment="1" applyProtection="1">
      <alignment horizontal="center" vertical="center" wrapText="1"/>
      <protection locked="0"/>
    </xf>
    <xf numFmtId="169" fontId="6" fillId="0" borderId="49" xfId="0" applyNumberFormat="1" applyFont="1" applyFill="1" applyBorder="1" applyAlignment="1">
      <alignment horizontal="center" vertical="center" wrapText="1"/>
    </xf>
    <xf numFmtId="4" fontId="6" fillId="0" borderId="53" xfId="0" applyNumberFormat="1" applyFont="1" applyFill="1" applyBorder="1" applyAlignment="1">
      <alignment horizontal="center" vertical="center" wrapText="1"/>
    </xf>
    <xf numFmtId="3" fontId="6" fillId="0" borderId="31" xfId="0" applyNumberFormat="1" applyFont="1" applyFill="1" applyBorder="1" applyAlignment="1" applyProtection="1">
      <alignment horizontal="center" vertical="center" wrapText="1"/>
      <protection locked="0"/>
    </xf>
    <xf numFmtId="3" fontId="16" fillId="0" borderId="0" xfId="0" applyNumberFormat="1" applyFont="1" applyFill="1" applyBorder="1" applyAlignment="1" applyProtection="1">
      <alignment horizontal="center" vertical="center" wrapText="1"/>
    </xf>
    <xf numFmtId="3" fontId="16" fillId="0" borderId="0" xfId="0" applyNumberFormat="1" applyFont="1" applyFill="1" applyBorder="1" applyAlignment="1" applyProtection="1">
      <alignment horizontal="left" vertical="center" wrapText="1"/>
    </xf>
    <xf numFmtId="3" fontId="6" fillId="0" borderId="7"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3" fontId="5" fillId="0" borderId="7" xfId="0" applyNumberFormat="1" applyFont="1" applyFill="1" applyBorder="1" applyAlignment="1" applyProtection="1">
      <alignment horizontal="center" vertical="center" wrapText="1"/>
    </xf>
    <xf numFmtId="3" fontId="5" fillId="0" borderId="7" xfId="0" applyNumberFormat="1" applyFont="1" applyFill="1" applyBorder="1" applyAlignment="1" applyProtection="1">
      <alignment horizontal="left" vertical="center" wrapText="1"/>
    </xf>
    <xf numFmtId="3" fontId="5" fillId="0" borderId="0" xfId="0" applyNumberFormat="1" applyFont="1" applyFill="1" applyBorder="1" applyAlignment="1" applyProtection="1">
      <alignment horizontal="center" vertical="center" wrapText="1"/>
    </xf>
    <xf numFmtId="3" fontId="5" fillId="0" borderId="0" xfId="0" applyNumberFormat="1" applyFont="1" applyFill="1" applyBorder="1" applyAlignment="1" applyProtection="1">
      <alignment horizontal="left" vertical="center" wrapText="1"/>
    </xf>
    <xf numFmtId="3" fontId="18" fillId="0" borderId="59" xfId="0" applyNumberFormat="1" applyFont="1" applyFill="1" applyBorder="1" applyAlignment="1" applyProtection="1">
      <alignment horizontal="center" vertical="center" wrapText="1"/>
    </xf>
    <xf numFmtId="3" fontId="6" fillId="0" borderId="0" xfId="0" applyNumberFormat="1" applyFont="1" applyFill="1" applyBorder="1" applyAlignment="1" applyProtection="1">
      <alignment horizontal="left" vertical="center" wrapText="1"/>
    </xf>
    <xf numFmtId="4" fontId="6" fillId="0" borderId="21" xfId="0" applyNumberFormat="1" applyFont="1" applyFill="1" applyBorder="1" applyAlignment="1" applyProtection="1">
      <alignment horizontal="center" vertical="center" wrapText="1"/>
    </xf>
    <xf numFmtId="3" fontId="6" fillId="0" borderId="21" xfId="0" applyNumberFormat="1" applyFont="1" applyFill="1" applyBorder="1" applyAlignment="1" applyProtection="1">
      <alignment horizontal="left" vertical="center" wrapText="1"/>
    </xf>
    <xf numFmtId="3" fontId="13" fillId="0" borderId="1" xfId="0" applyNumberFormat="1" applyFont="1" applyFill="1" applyBorder="1" applyAlignment="1" applyProtection="1">
      <alignment horizontal="left" vertical="center" wrapText="1"/>
    </xf>
    <xf numFmtId="3" fontId="13" fillId="0" borderId="2" xfId="0" applyNumberFormat="1" applyFont="1" applyFill="1" applyBorder="1" applyAlignment="1" applyProtection="1">
      <alignment horizontal="left" vertical="center" wrapText="1"/>
    </xf>
    <xf numFmtId="3" fontId="13" fillId="0" borderId="3" xfId="0" applyNumberFormat="1" applyFont="1" applyFill="1" applyBorder="1" applyAlignment="1" applyProtection="1">
      <alignment horizontal="left" vertical="center" wrapText="1"/>
    </xf>
    <xf numFmtId="3" fontId="5" fillId="0" borderId="49" xfId="0" applyNumberFormat="1" applyFont="1" applyFill="1" applyBorder="1" applyAlignment="1" applyProtection="1">
      <alignment horizontal="left" vertical="center" wrapText="1"/>
    </xf>
    <xf numFmtId="3" fontId="5" fillId="0" borderId="52" xfId="0" applyNumberFormat="1" applyFont="1" applyFill="1" applyBorder="1" applyAlignment="1" applyProtection="1">
      <alignment horizontal="left" vertical="center" wrapText="1"/>
    </xf>
    <xf numFmtId="3" fontId="5" fillId="0" borderId="31" xfId="0" applyNumberFormat="1" applyFont="1" applyFill="1" applyBorder="1" applyAlignment="1" applyProtection="1">
      <alignment horizontal="right" vertical="center" wrapText="1"/>
    </xf>
    <xf numFmtId="3" fontId="5" fillId="0" borderId="21" xfId="0" applyNumberFormat="1" applyFont="1" applyFill="1" applyBorder="1" applyAlignment="1" applyProtection="1">
      <alignment horizontal="right" vertical="center" wrapText="1"/>
    </xf>
    <xf numFmtId="3" fontId="5" fillId="0" borderId="32" xfId="0" applyNumberFormat="1" applyFont="1" applyFill="1" applyBorder="1" applyAlignment="1" applyProtection="1">
      <alignment horizontal="right" vertical="center" wrapText="1"/>
    </xf>
    <xf numFmtId="0" fontId="6" fillId="0" borderId="49" xfId="0" applyFont="1" applyFill="1" applyBorder="1" applyAlignment="1" applyProtection="1">
      <alignment horizontal="left" vertical="center" wrapText="1"/>
      <protection locked="0"/>
    </xf>
    <xf numFmtId="0" fontId="6" fillId="0" borderId="52" xfId="0" applyFont="1" applyFill="1" applyBorder="1" applyAlignment="1" applyProtection="1">
      <alignment horizontal="left" vertical="center" wrapText="1"/>
      <protection locked="0"/>
    </xf>
    <xf numFmtId="3" fontId="14" fillId="0" borderId="39" xfId="0" applyNumberFormat="1" applyFont="1" applyFill="1" applyBorder="1" applyAlignment="1" applyProtection="1">
      <alignment horizontal="left" vertical="center" wrapText="1"/>
      <protection locked="0"/>
    </xf>
    <xf numFmtId="3" fontId="14" fillId="0" borderId="36" xfId="0" applyNumberFormat="1" applyFont="1" applyFill="1" applyBorder="1" applyAlignment="1" applyProtection="1">
      <alignment horizontal="left" vertical="center" wrapText="1"/>
      <protection locked="0"/>
    </xf>
    <xf numFmtId="3" fontId="15" fillId="0" borderId="1" xfId="0" applyNumberFormat="1" applyFont="1" applyFill="1" applyBorder="1" applyAlignment="1" applyProtection="1">
      <alignment horizontal="left" vertical="center" wrapText="1"/>
    </xf>
    <xf numFmtId="3" fontId="15" fillId="0" borderId="2" xfId="0" applyNumberFormat="1" applyFont="1" applyFill="1" applyBorder="1" applyAlignment="1" applyProtection="1">
      <alignment horizontal="left" vertical="center" wrapText="1"/>
    </xf>
    <xf numFmtId="3" fontId="15" fillId="0" borderId="3" xfId="0" applyNumberFormat="1" applyFont="1" applyFill="1" applyBorder="1" applyAlignment="1" applyProtection="1">
      <alignment horizontal="left" vertical="center" wrapText="1"/>
    </xf>
    <xf numFmtId="3" fontId="5" fillId="0" borderId="60" xfId="0" applyNumberFormat="1" applyFont="1" applyFill="1" applyBorder="1" applyAlignment="1" applyProtection="1">
      <alignment horizontal="left" vertical="center" wrapText="1"/>
    </xf>
    <xf numFmtId="3" fontId="5" fillId="0" borderId="17" xfId="0" applyNumberFormat="1" applyFont="1" applyFill="1" applyBorder="1" applyAlignment="1" applyProtection="1">
      <alignment horizontal="left" vertical="center" wrapText="1"/>
    </xf>
    <xf numFmtId="3" fontId="5" fillId="0" borderId="61" xfId="0" applyNumberFormat="1" applyFont="1" applyFill="1" applyBorder="1" applyAlignment="1" applyProtection="1">
      <alignment horizontal="left" vertical="center" wrapText="1"/>
    </xf>
    <xf numFmtId="0" fontId="14" fillId="0" borderId="49" xfId="0" applyFont="1" applyFill="1" applyBorder="1" applyAlignment="1" applyProtection="1">
      <alignment horizontal="left" vertical="center" wrapText="1"/>
      <protection locked="0"/>
    </xf>
    <xf numFmtId="0" fontId="6" fillId="0" borderId="36" xfId="0" applyFont="1" applyFill="1" applyBorder="1" applyAlignment="1">
      <alignment horizontal="left" vertical="center" wrapText="1"/>
    </xf>
    <xf numFmtId="0" fontId="6" fillId="0" borderId="36" xfId="0" applyFont="1" applyFill="1" applyBorder="1" applyAlignment="1" applyProtection="1">
      <alignment horizontal="left" vertical="center" wrapText="1"/>
      <protection locked="0"/>
    </xf>
    <xf numFmtId="3" fontId="17" fillId="0" borderId="2" xfId="0" applyNumberFormat="1" applyFont="1" applyFill="1" applyBorder="1" applyAlignment="1" applyProtection="1">
      <alignment horizontal="left" vertical="center" wrapText="1"/>
    </xf>
    <xf numFmtId="3" fontId="5" fillId="0" borderId="28" xfId="0" applyNumberFormat="1" applyFont="1" applyFill="1" applyBorder="1" applyAlignment="1" applyProtection="1">
      <alignment horizontal="left" vertical="center" wrapText="1"/>
    </xf>
    <xf numFmtId="3" fontId="5" fillId="0" borderId="29" xfId="0" applyNumberFormat="1" applyFont="1" applyFill="1" applyBorder="1" applyAlignment="1" applyProtection="1">
      <alignment horizontal="left" vertical="center" wrapText="1"/>
    </xf>
    <xf numFmtId="3" fontId="5" fillId="0" borderId="30" xfId="0" applyNumberFormat="1" applyFont="1" applyFill="1" applyBorder="1" applyAlignment="1" applyProtection="1">
      <alignment horizontal="left" vertical="center" wrapText="1"/>
    </xf>
    <xf numFmtId="0" fontId="14" fillId="0" borderId="31" xfId="0" applyFont="1" applyFill="1" applyBorder="1" applyAlignment="1" applyProtection="1">
      <alignment horizontal="left" vertical="center" wrapText="1"/>
      <protection locked="0"/>
    </xf>
    <xf numFmtId="0" fontId="14" fillId="0" borderId="36" xfId="0" applyFont="1" applyFill="1" applyBorder="1" applyAlignment="1" applyProtection="1">
      <alignment horizontal="left" vertical="center" wrapText="1"/>
      <protection locked="0"/>
    </xf>
    <xf numFmtId="0" fontId="2" fillId="7" borderId="0" xfId="0" applyFont="1" applyFill="1" applyAlignment="1">
      <alignment wrapText="1"/>
    </xf>
    <xf numFmtId="165" fontId="2" fillId="6" borderId="17" xfId="0" applyNumberFormat="1" applyFont="1" applyFill="1" applyBorder="1"/>
    <xf numFmtId="165" fontId="2" fillId="6" borderId="17" xfId="0" applyNumberFormat="1" applyFont="1" applyFill="1" applyBorder="1" applyAlignment="1">
      <alignment horizontal="right"/>
    </xf>
    <xf numFmtId="165" fontId="6" fillId="6" borderId="0" xfId="1" applyNumberFormat="1" applyFont="1" applyFill="1" applyBorder="1" applyAlignment="1">
      <alignment horizontal="right"/>
    </xf>
    <xf numFmtId="165" fontId="2" fillId="6" borderId="0" xfId="1" applyNumberFormat="1" applyFont="1" applyFill="1" applyBorder="1" applyAlignment="1">
      <alignment horizontal="right"/>
    </xf>
    <xf numFmtId="165" fontId="2" fillId="6" borderId="5" xfId="1" applyNumberFormat="1" applyFont="1" applyFill="1" applyBorder="1" applyAlignment="1">
      <alignment horizontal="right"/>
    </xf>
    <xf numFmtId="165" fontId="2" fillId="6" borderId="4" xfId="1" applyNumberFormat="1" applyFont="1" applyFill="1" applyBorder="1" applyAlignment="1">
      <alignment horizontal="right"/>
    </xf>
    <xf numFmtId="165" fontId="5" fillId="6" borderId="22" xfId="0" applyNumberFormat="1" applyFont="1" applyFill="1" applyBorder="1" applyAlignment="1">
      <alignment horizontal="right"/>
    </xf>
    <xf numFmtId="165" fontId="5" fillId="6" borderId="23" xfId="0" applyNumberFormat="1" applyFont="1" applyFill="1" applyBorder="1" applyAlignment="1">
      <alignment horizontal="right"/>
    </xf>
    <xf numFmtId="165" fontId="5" fillId="6" borderId="24" xfId="0" applyNumberFormat="1" applyFont="1" applyFill="1" applyBorder="1" applyAlignment="1">
      <alignment horizontal="right"/>
    </xf>
    <xf numFmtId="0" fontId="2" fillId="6" borderId="17" xfId="0" applyFont="1" applyFill="1" applyBorder="1"/>
    <xf numFmtId="0" fontId="2" fillId="6" borderId="17" xfId="0" applyFont="1" applyFill="1" applyBorder="1" applyAlignment="1">
      <alignment horizontal="right"/>
    </xf>
    <xf numFmtId="165" fontId="5" fillId="6" borderId="21" xfId="0" applyNumberFormat="1" applyFont="1" applyFill="1" applyBorder="1" applyAlignment="1">
      <alignment horizontal="right"/>
    </xf>
    <xf numFmtId="165" fontId="5" fillId="6" borderId="14" xfId="0" applyNumberFormat="1" applyFont="1" applyFill="1" applyBorder="1" applyAlignment="1">
      <alignment horizontal="right"/>
    </xf>
    <xf numFmtId="165" fontId="5" fillId="6" borderId="15" xfId="0" applyNumberFormat="1" applyFont="1" applyFill="1" applyBorder="1" applyAlignment="1">
      <alignment horizontal="right"/>
    </xf>
    <xf numFmtId="0" fontId="5" fillId="6" borderId="22" xfId="0" applyFont="1" applyFill="1" applyBorder="1" applyAlignment="1">
      <alignment horizontal="right"/>
    </xf>
    <xf numFmtId="0" fontId="5" fillId="6" borderId="23" xfId="0" applyFont="1" applyFill="1" applyBorder="1" applyAlignment="1">
      <alignment horizontal="right"/>
    </xf>
    <xf numFmtId="0" fontId="5" fillId="6" borderId="24" xfId="0" applyFont="1" applyFill="1" applyBorder="1" applyAlignment="1">
      <alignment horizontal="right"/>
    </xf>
    <xf numFmtId="165" fontId="6" fillId="6" borderId="25" xfId="0" applyNumberFormat="1" applyFont="1" applyFill="1" applyBorder="1" applyAlignment="1">
      <alignment horizontal="right"/>
    </xf>
    <xf numFmtId="165" fontId="6" fillId="6" borderId="26" xfId="0" applyNumberFormat="1" applyFont="1" applyFill="1" applyBorder="1" applyAlignment="1">
      <alignment horizontal="right"/>
    </xf>
    <xf numFmtId="165" fontId="6" fillId="6" borderId="27" xfId="0" applyNumberFormat="1" applyFont="1" applyFill="1" applyBorder="1" applyAlignment="1">
      <alignment horizontal="right"/>
    </xf>
    <xf numFmtId="165" fontId="2" fillId="6" borderId="4" xfId="0" applyNumberFormat="1" applyFont="1" applyFill="1" applyBorder="1"/>
    <xf numFmtId="165" fontId="2" fillId="6" borderId="0" xfId="0" applyNumberFormat="1" applyFont="1" applyFill="1" applyBorder="1"/>
    <xf numFmtId="165" fontId="2" fillId="6" borderId="43" xfId="0" applyNumberFormat="1" applyFont="1" applyFill="1" applyBorder="1"/>
    <xf numFmtId="165" fontId="2" fillId="6" borderId="5" xfId="0" applyNumberFormat="1" applyFont="1" applyFill="1" applyBorder="1"/>
    <xf numFmtId="165" fontId="5" fillId="6" borderId="39" xfId="0" applyNumberFormat="1" applyFont="1" applyFill="1" applyBorder="1" applyAlignment="1">
      <alignment horizontal="right"/>
    </xf>
    <xf numFmtId="165" fontId="5" fillId="6" borderId="45" xfId="0" applyNumberFormat="1" applyFont="1" applyFill="1" applyBorder="1" applyAlignment="1">
      <alignment horizontal="right"/>
    </xf>
    <xf numFmtId="165" fontId="5" fillId="6" borderId="40" xfId="0" applyNumberFormat="1" applyFont="1" applyFill="1" applyBorder="1" applyAlignment="1">
      <alignment horizontal="right"/>
    </xf>
    <xf numFmtId="165" fontId="5" fillId="6" borderId="46" xfId="0" applyNumberFormat="1" applyFont="1" applyFill="1" applyBorder="1" applyAlignment="1">
      <alignment horizontal="right"/>
    </xf>
    <xf numFmtId="165" fontId="6" fillId="6" borderId="41" xfId="0" applyNumberFormat="1" applyFont="1" applyFill="1" applyBorder="1" applyAlignment="1">
      <alignment horizontal="right"/>
    </xf>
    <xf numFmtId="165" fontId="6" fillId="6" borderId="47" xfId="0" applyNumberFormat="1" applyFont="1" applyFill="1" applyBorder="1" applyAlignment="1">
      <alignment horizontal="right"/>
    </xf>
    <xf numFmtId="0" fontId="5" fillId="6" borderId="40" xfId="0" applyFont="1" applyFill="1" applyBorder="1" applyAlignment="1">
      <alignment horizontal="right"/>
    </xf>
    <xf numFmtId="0" fontId="5" fillId="6" borderId="46" xfId="0" applyFont="1" applyFill="1" applyBorder="1" applyAlignment="1">
      <alignment horizontal="right"/>
    </xf>
    <xf numFmtId="0" fontId="2" fillId="5" borderId="4" xfId="0" applyFont="1" applyFill="1" applyBorder="1"/>
    <xf numFmtId="0" fontId="2" fillId="5" borderId="0" xfId="0" applyFont="1" applyFill="1" applyBorder="1"/>
    <xf numFmtId="0" fontId="2" fillId="5" borderId="43" xfId="0" applyFont="1" applyFill="1" applyBorder="1"/>
    <xf numFmtId="0" fontId="2" fillId="5" borderId="5" xfId="0" applyFont="1" applyFill="1" applyBorder="1"/>
    <xf numFmtId="164" fontId="2" fillId="5" borderId="13" xfId="1" applyNumberFormat="1" applyFont="1" applyFill="1" applyBorder="1"/>
    <xf numFmtId="164" fontId="2" fillId="5" borderId="0" xfId="1" applyNumberFormat="1" applyFont="1" applyFill="1" applyBorder="1"/>
    <xf numFmtId="164" fontId="2" fillId="5" borderId="5" xfId="1" applyNumberFormat="1" applyFont="1" applyFill="1" applyBorder="1"/>
    <xf numFmtId="164" fontId="3" fillId="6" borderId="12" xfId="1" applyNumberFormat="1" applyFont="1" applyFill="1" applyBorder="1"/>
    <xf numFmtId="164" fontId="3" fillId="6" borderId="10" xfId="1" applyNumberFormat="1" applyFont="1" applyFill="1" applyBorder="1"/>
    <xf numFmtId="164" fontId="3" fillId="6" borderId="11" xfId="1" applyNumberFormat="1" applyFont="1" applyFill="1" applyBorder="1"/>
    <xf numFmtId="165" fontId="2" fillId="6" borderId="14" xfId="1" applyNumberFormat="1" applyFont="1" applyFill="1" applyBorder="1"/>
    <xf numFmtId="165" fontId="2" fillId="6" borderId="15" xfId="1" applyNumberFormat="1" applyFont="1" applyFill="1" applyBorder="1"/>
    <xf numFmtId="165" fontId="2" fillId="5" borderId="0" xfId="1" applyNumberFormat="1" applyFont="1" applyFill="1" applyBorder="1"/>
    <xf numFmtId="165" fontId="2" fillId="5" borderId="5" xfId="1" applyNumberFormat="1" applyFont="1" applyFill="1" applyBorder="1"/>
    <xf numFmtId="0" fontId="2" fillId="6" borderId="0" xfId="0" applyFont="1" applyFill="1"/>
    <xf numFmtId="15" fontId="2" fillId="6" borderId="0" xfId="0" applyNumberFormat="1" applyFont="1" applyFill="1"/>
    <xf numFmtId="0" fontId="2" fillId="6" borderId="0" xfId="0" applyFont="1" applyFill="1" applyAlignment="1">
      <alignment horizontal="center"/>
    </xf>
    <xf numFmtId="0" fontId="2" fillId="6" borderId="19" xfId="0" applyFont="1" applyFill="1" applyBorder="1"/>
    <xf numFmtId="15" fontId="2" fillId="6" borderId="19" xfId="0" applyNumberFormat="1" applyFont="1" applyFill="1" applyBorder="1"/>
    <xf numFmtId="0" fontId="2" fillId="6" borderId="19" xfId="0" applyFont="1" applyFill="1" applyBorder="1" applyAlignment="1">
      <alignment horizontal="center"/>
    </xf>
    <xf numFmtId="0" fontId="6" fillId="2" borderId="42" xfId="0" applyFont="1" applyFill="1" applyBorder="1" applyAlignment="1">
      <alignment horizontal="right"/>
    </xf>
    <xf numFmtId="0" fontId="5" fillId="2" borderId="43" xfId="0" applyFont="1" applyFill="1" applyBorder="1" applyAlignment="1">
      <alignment horizontal="right"/>
    </xf>
    <xf numFmtId="0" fontId="5" fillId="2" borderId="21" xfId="0" applyFont="1" applyFill="1" applyBorder="1"/>
    <xf numFmtId="0" fontId="5" fillId="2" borderId="21" xfId="0" applyFont="1" applyFill="1" applyBorder="1" applyAlignment="1">
      <alignment horizontal="right" wrapText="1"/>
    </xf>
    <xf numFmtId="0" fontId="5" fillId="2" borderId="21" xfId="0" applyFont="1" applyFill="1" applyBorder="1" applyAlignment="1">
      <alignment wrapText="1"/>
    </xf>
    <xf numFmtId="0" fontId="5" fillId="2" borderId="21" xfId="0" applyFont="1" applyFill="1" applyBorder="1" applyAlignment="1">
      <alignment horizontal="right"/>
    </xf>
    <xf numFmtId="0" fontId="5" fillId="2" borderId="0" xfId="0" applyFont="1" applyFill="1" applyBorder="1" applyAlignment="1">
      <alignment horizontal="center"/>
    </xf>
    <xf numFmtId="0" fontId="2" fillId="4" borderId="21" xfId="0" applyFont="1" applyFill="1" applyBorder="1" applyAlignment="1">
      <alignment horizontal="right"/>
    </xf>
    <xf numFmtId="0" fontId="5" fillId="0" borderId="0" xfId="0" applyFont="1" applyFill="1" applyBorder="1"/>
    <xf numFmtId="0" fontId="6" fillId="2" borderId="2" xfId="0" applyFont="1" applyFill="1" applyBorder="1" applyAlignment="1">
      <alignment horizontal="right"/>
    </xf>
    <xf numFmtId="0" fontId="6" fillId="2" borderId="3" xfId="0" applyFont="1" applyFill="1" applyBorder="1" applyAlignment="1">
      <alignment horizontal="right"/>
    </xf>
    <xf numFmtId="0" fontId="5" fillId="2" borderId="5" xfId="0" applyFont="1" applyFill="1" applyBorder="1" applyAlignment="1">
      <alignment horizontal="right"/>
    </xf>
    <xf numFmtId="0" fontId="5" fillId="2" borderId="5" xfId="0" applyFont="1" applyFill="1" applyBorder="1" applyAlignment="1">
      <alignment horizontal="center"/>
    </xf>
    <xf numFmtId="0" fontId="5" fillId="2" borderId="31" xfId="0" applyFont="1" applyFill="1" applyBorder="1"/>
    <xf numFmtId="0" fontId="5" fillId="2" borderId="32" xfId="0" applyFont="1" applyFill="1" applyBorder="1" applyAlignment="1">
      <alignment horizontal="right" wrapText="1"/>
    </xf>
    <xf numFmtId="0" fontId="3" fillId="0" borderId="0" xfId="0" applyFont="1" applyFill="1" applyBorder="1"/>
    <xf numFmtId="0" fontId="2" fillId="0" borderId="4" xfId="0" applyFont="1" applyBorder="1" applyAlignment="1">
      <alignment horizontal="left" indent="1"/>
    </xf>
    <xf numFmtId="0" fontId="2" fillId="0" borderId="0" xfId="0" applyFont="1" applyFill="1" applyBorder="1" applyAlignment="1">
      <alignment horizontal="left" indent="1"/>
    </xf>
    <xf numFmtId="0" fontId="2" fillId="4" borderId="0" xfId="0" applyFont="1" applyFill="1" applyBorder="1"/>
    <xf numFmtId="0" fontId="2" fillId="4" borderId="5" xfId="0" applyFont="1" applyFill="1" applyBorder="1"/>
    <xf numFmtId="0" fontId="2" fillId="0" borderId="7" xfId="0" applyFont="1" applyFill="1" applyBorder="1"/>
    <xf numFmtId="0" fontId="2" fillId="4" borderId="7" xfId="0" applyFont="1" applyFill="1" applyBorder="1"/>
    <xf numFmtId="0" fontId="2" fillId="4" borderId="8" xfId="0" applyFont="1" applyFill="1" applyBorder="1"/>
    <xf numFmtId="0" fontId="5" fillId="2" borderId="5" xfId="0" applyFont="1" applyFill="1" applyBorder="1"/>
    <xf numFmtId="0" fontId="5" fillId="2" borderId="38" xfId="0" applyFont="1" applyFill="1" applyBorder="1"/>
    <xf numFmtId="0" fontId="5" fillId="2" borderId="13" xfId="0" applyFont="1" applyFill="1" applyBorder="1"/>
    <xf numFmtId="0" fontId="5" fillId="2" borderId="13" xfId="0" quotePrefix="1" applyFont="1" applyFill="1" applyBorder="1" applyAlignment="1">
      <alignment horizontal="center"/>
    </xf>
    <xf numFmtId="0" fontId="2" fillId="4" borderId="13" xfId="0" applyFont="1" applyFill="1" applyBorder="1"/>
    <xf numFmtId="0" fontId="2" fillId="4" borderId="63" xfId="0" applyFont="1" applyFill="1" applyBorder="1"/>
    <xf numFmtId="0" fontId="5" fillId="2" borderId="4" xfId="0" quotePrefix="1" applyFont="1" applyFill="1" applyBorder="1"/>
    <xf numFmtId="0" fontId="5" fillId="2" borderId="39" xfId="0" applyFont="1" applyFill="1" applyBorder="1" applyAlignment="1">
      <alignment horizontal="right"/>
    </xf>
    <xf numFmtId="0" fontId="2" fillId="4" borderId="4" xfId="0" applyFont="1" applyFill="1" applyBorder="1"/>
    <xf numFmtId="0" fontId="2" fillId="4" borderId="6" xfId="0" applyFont="1" applyFill="1" applyBorder="1"/>
    <xf numFmtId="0" fontId="5" fillId="2" borderId="36" xfId="0" applyFont="1" applyFill="1" applyBorder="1" applyAlignment="1">
      <alignment horizontal="right" wrapText="1"/>
    </xf>
    <xf numFmtId="0" fontId="5" fillId="2" borderId="17" xfId="0" applyFont="1" applyFill="1" applyBorder="1" applyAlignment="1">
      <alignment horizontal="center"/>
    </xf>
    <xf numFmtId="0" fontId="2" fillId="4" borderId="17" xfId="0" applyFont="1" applyFill="1" applyBorder="1"/>
    <xf numFmtId="0" fontId="2" fillId="4" borderId="64" xfId="0" applyFont="1" applyFill="1" applyBorder="1"/>
    <xf numFmtId="0" fontId="2" fillId="4" borderId="22" xfId="0" applyFont="1" applyFill="1" applyBorder="1"/>
    <xf numFmtId="0" fontId="2" fillId="4" borderId="22" xfId="0" applyFont="1" applyFill="1" applyBorder="1" applyAlignment="1">
      <alignment horizontal="right"/>
    </xf>
    <xf numFmtId="0" fontId="3" fillId="0" borderId="10" xfId="0" applyFont="1" applyBorder="1"/>
    <xf numFmtId="0" fontId="3" fillId="6" borderId="11" xfId="0" applyFont="1" applyFill="1" applyBorder="1" applyAlignment="1">
      <alignment horizontal="right"/>
    </xf>
    <xf numFmtId="0" fontId="5" fillId="2" borderId="2" xfId="0" applyFont="1" applyFill="1" applyBorder="1" applyAlignment="1">
      <alignment horizontal="right"/>
    </xf>
    <xf numFmtId="0" fontId="5" fillId="2" borderId="1" xfId="0" applyFont="1" applyFill="1" applyBorder="1" applyAlignment="1">
      <alignment horizontal="right"/>
    </xf>
    <xf numFmtId="0" fontId="5" fillId="2" borderId="3" xfId="0" applyFont="1" applyFill="1" applyBorder="1" applyAlignment="1">
      <alignment horizontal="right"/>
    </xf>
    <xf numFmtId="0" fontId="5" fillId="2" borderId="4" xfId="0" applyFont="1" applyFill="1" applyBorder="1" applyAlignment="1">
      <alignment horizontal="right"/>
    </xf>
    <xf numFmtId="0" fontId="5" fillId="2" borderId="36" xfId="0" quotePrefix="1" applyFont="1" applyFill="1" applyBorder="1" applyAlignment="1">
      <alignment horizontal="right"/>
    </xf>
    <xf numFmtId="0" fontId="5" fillId="2" borderId="21" xfId="0" quotePrefix="1" applyFont="1" applyFill="1" applyBorder="1" applyAlignment="1">
      <alignment horizontal="right"/>
    </xf>
    <xf numFmtId="0" fontId="5" fillId="2" borderId="14" xfId="0" quotePrefix="1" applyFont="1" applyFill="1" applyBorder="1" applyAlignment="1">
      <alignment horizontal="right"/>
    </xf>
    <xf numFmtId="0" fontId="5" fillId="2" borderId="31" xfId="0" quotePrefix="1" applyFont="1" applyFill="1" applyBorder="1" applyAlignment="1">
      <alignment horizontal="right"/>
    </xf>
    <xf numFmtId="0" fontId="5" fillId="2" borderId="32" xfId="0" quotePrefix="1" applyFont="1" applyFill="1" applyBorder="1" applyAlignment="1">
      <alignment horizontal="right"/>
    </xf>
    <xf numFmtId="0" fontId="2" fillId="0" borderId="0" xfId="0" applyFont="1" applyBorder="1" applyAlignment="1">
      <alignment horizontal="right"/>
    </xf>
    <xf numFmtId="0" fontId="2" fillId="0" borderId="4" xfId="0" applyFont="1" applyBorder="1" applyAlignment="1">
      <alignment horizontal="right"/>
    </xf>
    <xf numFmtId="0" fontId="2" fillId="0" borderId="5" xfId="0" applyFont="1" applyBorder="1" applyAlignment="1">
      <alignment horizontal="right"/>
    </xf>
    <xf numFmtId="0" fontId="3" fillId="0" borderId="0" xfId="0" applyFont="1" applyBorder="1" applyAlignment="1">
      <alignment horizontal="right"/>
    </xf>
    <xf numFmtId="0" fontId="3" fillId="0" borderId="17" xfId="0" applyFont="1" applyBorder="1" applyAlignment="1">
      <alignment horizontal="right"/>
    </xf>
    <xf numFmtId="0" fontId="3" fillId="0" borderId="4" xfId="0" applyFont="1" applyBorder="1" applyAlignment="1">
      <alignment horizontal="right"/>
    </xf>
    <xf numFmtId="0" fontId="3" fillId="0" borderId="5" xfId="0" applyFont="1" applyBorder="1" applyAlignment="1">
      <alignment horizontal="right"/>
    </xf>
    <xf numFmtId="170" fontId="2" fillId="6" borderId="0" xfId="0" applyNumberFormat="1" applyFont="1" applyFill="1" applyBorder="1" applyAlignment="1">
      <alignment horizontal="right" indent="1"/>
    </xf>
    <xf numFmtId="170" fontId="2" fillId="6" borderId="17" xfId="0" applyNumberFormat="1" applyFont="1" applyFill="1" applyBorder="1" applyAlignment="1">
      <alignment horizontal="right" indent="1"/>
    </xf>
    <xf numFmtId="170" fontId="2" fillId="6" borderId="4" xfId="0" applyNumberFormat="1" applyFont="1" applyFill="1" applyBorder="1" applyAlignment="1">
      <alignment horizontal="right" indent="1"/>
    </xf>
    <xf numFmtId="170" fontId="2" fillId="6" borderId="5" xfId="0" applyNumberFormat="1" applyFont="1" applyFill="1" applyBorder="1" applyAlignment="1">
      <alignment horizontal="right" indent="1"/>
    </xf>
    <xf numFmtId="170" fontId="2" fillId="0" borderId="0" xfId="0" applyNumberFormat="1" applyFont="1" applyBorder="1" applyAlignment="1">
      <alignment horizontal="right"/>
    </xf>
    <xf numFmtId="170" fontId="2" fillId="0" borderId="17" xfId="0" applyNumberFormat="1" applyFont="1" applyBorder="1" applyAlignment="1">
      <alignment horizontal="right"/>
    </xf>
    <xf numFmtId="170" fontId="2" fillId="0" borderId="4" xfId="0" applyNumberFormat="1" applyFont="1" applyBorder="1" applyAlignment="1">
      <alignment horizontal="right"/>
    </xf>
    <xf numFmtId="170" fontId="2" fillId="0" borderId="5" xfId="0" applyNumberFormat="1" applyFont="1" applyBorder="1" applyAlignment="1">
      <alignment horizontal="right"/>
    </xf>
    <xf numFmtId="170" fontId="3" fillId="0" borderId="0" xfId="0" applyNumberFormat="1" applyFont="1" applyBorder="1" applyAlignment="1">
      <alignment horizontal="right"/>
    </xf>
    <xf numFmtId="170" fontId="3" fillId="0" borderId="17" xfId="0" applyNumberFormat="1" applyFont="1" applyBorder="1" applyAlignment="1">
      <alignment horizontal="right"/>
    </xf>
    <xf numFmtId="170" fontId="3" fillId="0" borderId="4" xfId="0" applyNumberFormat="1" applyFont="1" applyBorder="1" applyAlignment="1">
      <alignment horizontal="right"/>
    </xf>
    <xf numFmtId="170" fontId="3" fillId="0" borderId="5" xfId="0" applyNumberFormat="1" applyFont="1" applyBorder="1" applyAlignment="1">
      <alignment horizontal="right"/>
    </xf>
    <xf numFmtId="170" fontId="2" fillId="6" borderId="7" xfId="0" applyNumberFormat="1" applyFont="1" applyFill="1" applyBorder="1" applyAlignment="1">
      <alignment horizontal="right" indent="1"/>
    </xf>
    <xf numFmtId="170" fontId="2" fillId="6" borderId="64" xfId="0" applyNumberFormat="1" applyFont="1" applyFill="1" applyBorder="1" applyAlignment="1">
      <alignment horizontal="right" indent="1"/>
    </xf>
    <xf numFmtId="170" fontId="2" fillId="6" borderId="6" xfId="0" applyNumberFormat="1" applyFont="1" applyFill="1" applyBorder="1" applyAlignment="1">
      <alignment horizontal="right" indent="1"/>
    </xf>
    <xf numFmtId="170" fontId="2" fillId="6" borderId="8" xfId="0" applyNumberFormat="1" applyFont="1" applyFill="1" applyBorder="1" applyAlignment="1">
      <alignment horizontal="right" indent="1"/>
    </xf>
    <xf numFmtId="0" fontId="2" fillId="6" borderId="0" xfId="0" applyFont="1" applyFill="1" applyBorder="1"/>
    <xf numFmtId="0" fontId="2" fillId="6" borderId="5" xfId="0" applyFont="1" applyFill="1" applyBorder="1"/>
    <xf numFmtId="0" fontId="3" fillId="6" borderId="0" xfId="0" applyFont="1" applyFill="1" applyBorder="1"/>
    <xf numFmtId="0" fontId="3" fillId="6" borderId="5" xfId="0" applyFont="1" applyFill="1" applyBorder="1"/>
    <xf numFmtId="0" fontId="2" fillId="6" borderId="7" xfId="0" applyFont="1" applyFill="1" applyBorder="1"/>
    <xf numFmtId="0" fontId="2" fillId="6" borderId="8" xfId="0" applyFont="1" applyFill="1" applyBorder="1"/>
    <xf numFmtId="0" fontId="2" fillId="6" borderId="4" xfId="0" applyFont="1" applyFill="1" applyBorder="1"/>
    <xf numFmtId="0" fontId="3" fillId="6" borderId="4" xfId="0" applyFont="1" applyFill="1" applyBorder="1"/>
    <xf numFmtId="0" fontId="2" fillId="6" borderId="6" xfId="0" applyFont="1" applyFill="1" applyBorder="1"/>
    <xf numFmtId="165" fontId="6" fillId="2" borderId="1" xfId="1" applyNumberFormat="1" applyFont="1" applyFill="1" applyBorder="1" applyAlignment="1">
      <alignment horizontal="right"/>
    </xf>
    <xf numFmtId="0" fontId="5" fillId="2" borderId="18" xfId="0" applyFont="1" applyFill="1" applyBorder="1" applyAlignment="1">
      <alignment wrapText="1"/>
    </xf>
    <xf numFmtId="0" fontId="6" fillId="2" borderId="3" xfId="0" applyFont="1" applyFill="1" applyBorder="1"/>
    <xf numFmtId="0" fontId="5" fillId="2" borderId="51" xfId="0" applyFont="1" applyFill="1" applyBorder="1" applyAlignment="1">
      <alignment horizontal="right" wrapText="1"/>
    </xf>
    <xf numFmtId="0" fontId="0" fillId="0" borderId="17" xfId="0" applyBorder="1"/>
    <xf numFmtId="0" fontId="0" fillId="6" borderId="17" xfId="0" applyFill="1" applyBorder="1"/>
    <xf numFmtId="0" fontId="3" fillId="6" borderId="17" xfId="0" applyFont="1" applyFill="1" applyBorder="1"/>
    <xf numFmtId="0" fontId="2" fillId="6" borderId="64" xfId="0" applyFont="1" applyFill="1" applyBorder="1"/>
    <xf numFmtId="165" fontId="5" fillId="2" borderId="16" xfId="1" quotePrefix="1" applyNumberFormat="1" applyFont="1" applyFill="1" applyBorder="1" applyAlignment="1">
      <alignment horizontal="right"/>
    </xf>
    <xf numFmtId="9" fontId="2" fillId="0" borderId="0" xfId="0" applyNumberFormat="1" applyFont="1" applyBorder="1"/>
    <xf numFmtId="0" fontId="5" fillId="2" borderId="4" xfId="0" applyFont="1" applyFill="1" applyBorder="1" applyAlignment="1">
      <alignment horizontal="left"/>
    </xf>
    <xf numFmtId="0" fontId="5" fillId="2" borderId="39" xfId="0" quotePrefix="1" applyFont="1" applyFill="1" applyBorder="1" applyAlignment="1">
      <alignment horizontal="right"/>
    </xf>
    <xf numFmtId="0" fontId="5" fillId="2" borderId="15" xfId="0" quotePrefix="1" applyFont="1" applyFill="1" applyBorder="1" applyAlignment="1">
      <alignment horizontal="right"/>
    </xf>
    <xf numFmtId="0" fontId="3" fillId="0" borderId="4" xfId="0" applyFont="1" applyBorder="1" applyAlignment="1">
      <alignment wrapText="1"/>
    </xf>
    <xf numFmtId="0" fontId="2" fillId="0" borderId="4" xfId="0" applyFont="1" applyBorder="1" applyAlignment="1">
      <alignment wrapText="1"/>
    </xf>
    <xf numFmtId="0" fontId="2" fillId="8" borderId="0" xfId="0" applyFont="1" applyFill="1" applyAlignment="1">
      <alignment wrapText="1"/>
    </xf>
    <xf numFmtId="0" fontId="5" fillId="2" borderId="15" xfId="0" quotePrefix="1" applyFont="1" applyFill="1" applyBorder="1" applyAlignment="1">
      <alignment horizontal="right" wrapText="1"/>
    </xf>
    <xf numFmtId="9" fontId="2" fillId="8" borderId="4" xfId="0" applyNumberFormat="1" applyFont="1" applyFill="1" applyBorder="1"/>
    <xf numFmtId="9" fontId="2" fillId="8" borderId="13" xfId="0" applyNumberFormat="1" applyFont="1" applyFill="1" applyBorder="1"/>
    <xf numFmtId="9" fontId="2" fillId="8" borderId="0" xfId="0" applyNumberFormat="1" applyFont="1" applyFill="1" applyBorder="1"/>
    <xf numFmtId="9" fontId="2" fillId="8" borderId="17" xfId="2" applyFont="1" applyFill="1" applyBorder="1"/>
    <xf numFmtId="9" fontId="2" fillId="8" borderId="5" xfId="2" applyFont="1" applyFill="1" applyBorder="1"/>
    <xf numFmtId="0" fontId="5" fillId="2" borderId="1" xfId="0" applyFont="1" applyFill="1" applyBorder="1" applyAlignment="1">
      <alignment wrapText="1"/>
    </xf>
    <xf numFmtId="0" fontId="5" fillId="2" borderId="4" xfId="0" applyFont="1" applyFill="1" applyBorder="1" applyAlignment="1">
      <alignment wrapText="1"/>
    </xf>
    <xf numFmtId="0" fontId="5" fillId="2" borderId="39" xfId="0" applyFont="1" applyFill="1" applyBorder="1" applyAlignment="1">
      <alignment wrapText="1"/>
    </xf>
    <xf numFmtId="0" fontId="3" fillId="0" borderId="4" xfId="0" applyFont="1" applyFill="1" applyBorder="1" applyAlignment="1">
      <alignment horizontal="left" wrapText="1"/>
    </xf>
    <xf numFmtId="0" fontId="2" fillId="0" borderId="4" xfId="0" applyFont="1" applyFill="1" applyBorder="1"/>
    <xf numFmtId="0" fontId="2" fillId="0" borderId="13" xfId="0" applyFont="1" applyFill="1" applyBorder="1"/>
    <xf numFmtId="0" fontId="2" fillId="0" borderId="17" xfId="0" applyFont="1" applyFill="1" applyBorder="1"/>
    <xf numFmtId="0" fontId="2" fillId="0" borderId="5" xfId="0" applyFont="1" applyFill="1" applyBorder="1"/>
    <xf numFmtId="0" fontId="2" fillId="0" borderId="4" xfId="0" applyFont="1" applyFill="1" applyBorder="1" applyAlignment="1">
      <alignment horizontal="left" wrapText="1"/>
    </xf>
    <xf numFmtId="0" fontId="2" fillId="0" borderId="4" xfId="0" applyFont="1" applyFill="1" applyBorder="1" applyAlignment="1">
      <alignment wrapText="1"/>
    </xf>
    <xf numFmtId="0" fontId="3" fillId="0" borderId="4" xfId="0" applyFont="1" applyFill="1" applyBorder="1" applyAlignment="1">
      <alignment wrapText="1"/>
    </xf>
    <xf numFmtId="0" fontId="2" fillId="0" borderId="6" xfId="0" applyFont="1" applyFill="1" applyBorder="1" applyAlignment="1">
      <alignment wrapText="1"/>
    </xf>
    <xf numFmtId="9" fontId="2" fillId="0" borderId="6" xfId="2" applyFont="1" applyFill="1" applyBorder="1" applyAlignment="1">
      <alignment horizontal="right" indent="1"/>
    </xf>
    <xf numFmtId="9" fontId="2" fillId="0" borderId="64" xfId="2" applyFont="1" applyFill="1" applyBorder="1" applyAlignment="1">
      <alignment horizontal="right" indent="1"/>
    </xf>
    <xf numFmtId="9" fontId="2" fillId="0" borderId="8" xfId="2" applyFont="1" applyFill="1" applyBorder="1" applyAlignment="1">
      <alignment horizontal="right" indent="1"/>
    </xf>
    <xf numFmtId="0" fontId="2" fillId="0" borderId="6" xfId="0" applyFont="1" applyFill="1" applyBorder="1"/>
    <xf numFmtId="0" fontId="2" fillId="0" borderId="63" xfId="0" applyFont="1" applyFill="1" applyBorder="1"/>
    <xf numFmtId="0" fontId="2" fillId="0" borderId="64" xfId="0" applyFont="1" applyFill="1" applyBorder="1"/>
    <xf numFmtId="0" fontId="2" fillId="0" borderId="8" xfId="0" applyFont="1" applyFill="1" applyBorder="1"/>
    <xf numFmtId="9" fontId="2" fillId="8" borderId="4" xfId="0" applyNumberFormat="1" applyFont="1" applyFill="1" applyBorder="1" applyAlignment="1"/>
    <xf numFmtId="9" fontId="2" fillId="8" borderId="17" xfId="0" applyNumberFormat="1" applyFont="1" applyFill="1" applyBorder="1" applyAlignment="1"/>
    <xf numFmtId="9" fontId="2" fillId="8" borderId="5" xfId="0" applyNumberFormat="1" applyFont="1" applyFill="1" applyBorder="1" applyAlignment="1"/>
    <xf numFmtId="170" fontId="2" fillId="0" borderId="4" xfId="0" applyNumberFormat="1" applyFont="1" applyBorder="1" applyAlignment="1"/>
    <xf numFmtId="170" fontId="2" fillId="0" borderId="17" xfId="0" applyNumberFormat="1" applyFont="1" applyBorder="1" applyAlignment="1"/>
    <xf numFmtId="170" fontId="2" fillId="0" borderId="5" xfId="0" applyNumberFormat="1" applyFont="1" applyBorder="1" applyAlignment="1"/>
    <xf numFmtId="9" fontId="2" fillId="0" borderId="4" xfId="2" applyFont="1" applyBorder="1" applyAlignment="1"/>
    <xf numFmtId="9" fontId="2" fillId="0" borderId="17" xfId="2" applyFont="1" applyBorder="1" applyAlignment="1"/>
    <xf numFmtId="9" fontId="2" fillId="0" borderId="5" xfId="2" applyFont="1" applyBorder="1" applyAlignment="1"/>
    <xf numFmtId="9" fontId="2" fillId="0" borderId="4" xfId="2" applyFont="1" applyFill="1" applyBorder="1" applyAlignment="1"/>
    <xf numFmtId="9" fontId="2" fillId="0" borderId="17" xfId="2" applyFont="1" applyFill="1" applyBorder="1" applyAlignment="1"/>
    <xf numFmtId="9" fontId="2" fillId="0" borderId="5" xfId="2" applyFont="1" applyFill="1" applyBorder="1" applyAlignment="1"/>
    <xf numFmtId="9" fontId="2" fillId="8" borderId="4" xfId="2" applyFont="1" applyFill="1" applyBorder="1" applyAlignment="1"/>
    <xf numFmtId="9" fontId="2" fillId="8" borderId="17" xfId="2" applyFont="1" applyFill="1" applyBorder="1" applyAlignment="1"/>
    <xf numFmtId="9" fontId="2" fillId="8" borderId="5" xfId="2" applyFont="1" applyFill="1" applyBorder="1" applyAlignment="1"/>
    <xf numFmtId="9" fontId="3" fillId="0" borderId="4" xfId="2" applyFont="1" applyFill="1" applyBorder="1" applyAlignment="1"/>
    <xf numFmtId="9" fontId="3" fillId="0" borderId="17" xfId="2" applyFont="1" applyFill="1" applyBorder="1" applyAlignment="1"/>
    <xf numFmtId="9" fontId="3" fillId="0" borderId="5" xfId="2" applyFont="1" applyFill="1" applyBorder="1" applyAlignment="1"/>
    <xf numFmtId="0" fontId="5" fillId="2" borderId="0" xfId="0" applyFont="1" applyFill="1" applyBorder="1" applyAlignment="1">
      <alignment wrapText="1"/>
    </xf>
    <xf numFmtId="9" fontId="2" fillId="0" borderId="4" xfId="0" applyNumberFormat="1" applyFont="1" applyFill="1" applyBorder="1" applyAlignment="1"/>
    <xf numFmtId="9" fontId="2" fillId="0" borderId="17" xfId="0" applyNumberFormat="1" applyFont="1" applyFill="1" applyBorder="1" applyAlignment="1"/>
    <xf numFmtId="9" fontId="2" fillId="0" borderId="5" xfId="0" applyNumberFormat="1" applyFont="1" applyFill="1" applyBorder="1" applyAlignment="1"/>
    <xf numFmtId="170" fontId="2" fillId="0" borderId="4" xfId="0" applyNumberFormat="1" applyFont="1" applyFill="1" applyBorder="1" applyAlignment="1"/>
    <xf numFmtId="170" fontId="2" fillId="0" borderId="17" xfId="0" applyNumberFormat="1" applyFont="1" applyFill="1" applyBorder="1" applyAlignment="1"/>
    <xf numFmtId="170" fontId="2" fillId="0" borderId="5" xfId="0" applyNumberFormat="1" applyFont="1" applyFill="1" applyBorder="1" applyAlignment="1"/>
    <xf numFmtId="165" fontId="5" fillId="2" borderId="2" xfId="1" applyNumberFormat="1" applyFont="1" applyFill="1" applyBorder="1" applyAlignment="1">
      <alignment horizontal="center" wrapText="1"/>
    </xf>
    <xf numFmtId="165" fontId="5" fillId="2" borderId="3" xfId="1" applyNumberFormat="1" applyFont="1" applyFill="1" applyBorder="1" applyAlignment="1">
      <alignment horizontal="center" wrapText="1"/>
    </xf>
    <xf numFmtId="165" fontId="5" fillId="2" borderId="7" xfId="1" applyNumberFormat="1" applyFont="1" applyFill="1" applyBorder="1" applyAlignment="1">
      <alignment horizontal="center" wrapText="1"/>
    </xf>
    <xf numFmtId="165" fontId="5" fillId="2" borderId="8" xfId="1" applyNumberFormat="1" applyFont="1" applyFill="1" applyBorder="1" applyAlignment="1">
      <alignment horizontal="center" wrapText="1"/>
    </xf>
    <xf numFmtId="165" fontId="5" fillId="2" borderId="4" xfId="1" applyNumberFormat="1" applyFont="1" applyFill="1" applyBorder="1" applyAlignment="1">
      <alignment horizontal="center"/>
    </xf>
    <xf numFmtId="165" fontId="5" fillId="2" borderId="0" xfId="1" applyNumberFormat="1" applyFont="1" applyFill="1" applyBorder="1" applyAlignment="1">
      <alignment horizontal="center"/>
    </xf>
    <xf numFmtId="165" fontId="5" fillId="2" borderId="5" xfId="1" applyNumberFormat="1" applyFont="1" applyFill="1" applyBorder="1" applyAlignment="1">
      <alignment horizontal="center"/>
    </xf>
    <xf numFmtId="165" fontId="5" fillId="2" borderId="1" xfId="1" applyNumberFormat="1" applyFont="1" applyFill="1" applyBorder="1" applyAlignment="1">
      <alignment horizontal="center" wrapText="1"/>
    </xf>
    <xf numFmtId="165" fontId="5" fillId="2" borderId="6" xfId="1" applyNumberFormat="1" applyFont="1" applyFill="1" applyBorder="1" applyAlignment="1">
      <alignment horizontal="center" wrapText="1"/>
    </xf>
    <xf numFmtId="3" fontId="10" fillId="0" borderId="0" xfId="0" applyNumberFormat="1" applyFont="1" applyFill="1" applyBorder="1" applyAlignment="1" applyProtection="1">
      <alignment horizontal="left" vertical="center" wrapText="1"/>
    </xf>
    <xf numFmtId="3" fontId="10" fillId="0" borderId="9" xfId="0" applyNumberFormat="1" applyFont="1" applyFill="1" applyBorder="1" applyAlignment="1" applyProtection="1">
      <alignment horizontal="center" vertical="center" wrapText="1"/>
      <protection locked="0"/>
    </xf>
    <xf numFmtId="3" fontId="10" fillId="0" borderId="10" xfId="0" applyNumberFormat="1" applyFont="1" applyFill="1" applyBorder="1" applyAlignment="1" applyProtection="1">
      <alignment horizontal="center" vertical="center" wrapText="1"/>
      <protection locked="0"/>
    </xf>
    <xf numFmtId="4" fontId="11" fillId="0" borderId="10" xfId="0" applyNumberFormat="1" applyFont="1" applyFill="1" applyBorder="1" applyAlignment="1" applyProtection="1">
      <alignment horizontal="center" vertical="center" wrapText="1"/>
    </xf>
    <xf numFmtId="4" fontId="11" fillId="0" borderId="11" xfId="0" applyNumberFormat="1" applyFont="1" applyFill="1" applyBorder="1" applyAlignment="1" applyProtection="1">
      <alignment horizontal="center" vertical="center" wrapText="1"/>
    </xf>
    <xf numFmtId="3" fontId="13" fillId="0" borderId="48" xfId="0" applyNumberFormat="1" applyFont="1" applyFill="1" applyBorder="1" applyAlignment="1" applyProtection="1">
      <alignment horizontal="left" vertical="center" wrapText="1"/>
    </xf>
    <xf numFmtId="3" fontId="13" fillId="0" borderId="38" xfId="0" applyNumberFormat="1" applyFont="1" applyFill="1" applyBorder="1" applyAlignment="1" applyProtection="1">
      <alignment horizontal="left" vertical="center" wrapText="1"/>
    </xf>
    <xf numFmtId="3" fontId="5" fillId="0" borderId="42" xfId="0" applyNumberFormat="1" applyFont="1" applyFill="1" applyBorder="1" applyAlignment="1" applyProtection="1">
      <alignment horizontal="center" vertical="center" wrapText="1"/>
    </xf>
    <xf numFmtId="3" fontId="5" fillId="0" borderId="16" xfId="0" applyNumberFormat="1" applyFont="1" applyFill="1" applyBorder="1" applyAlignment="1" applyProtection="1">
      <alignment horizontal="center" vertical="center" wrapText="1"/>
    </xf>
    <xf numFmtId="3" fontId="5" fillId="0" borderId="1" xfId="0" applyNumberFormat="1" applyFont="1" applyFill="1" applyBorder="1" applyAlignment="1" applyProtection="1">
      <alignment horizontal="center" vertical="center" wrapText="1"/>
    </xf>
    <xf numFmtId="3" fontId="5" fillId="0" borderId="2" xfId="0" applyNumberFormat="1" applyFont="1" applyFill="1" applyBorder="1" applyAlignment="1" applyProtection="1">
      <alignment horizontal="center" vertical="center" wrapText="1"/>
    </xf>
    <xf numFmtId="3" fontId="5" fillId="0" borderId="3" xfId="0" applyNumberFormat="1" applyFont="1" applyFill="1" applyBorder="1" applyAlignment="1" applyProtection="1">
      <alignment horizontal="center" vertical="center" wrapText="1"/>
    </xf>
    <xf numFmtId="3" fontId="17" fillId="0" borderId="1" xfId="0" applyNumberFormat="1" applyFont="1" applyFill="1" applyBorder="1" applyAlignment="1" applyProtection="1">
      <alignment horizontal="left" vertical="center" wrapText="1"/>
    </xf>
    <xf numFmtId="3" fontId="17" fillId="0" borderId="2" xfId="0" applyNumberFormat="1" applyFont="1" applyFill="1" applyBorder="1" applyAlignment="1" applyProtection="1">
      <alignment horizontal="left" vertical="center" wrapText="1"/>
    </xf>
    <xf numFmtId="0" fontId="6" fillId="0" borderId="54" xfId="0" applyFont="1" applyFill="1" applyBorder="1" applyAlignment="1" applyProtection="1">
      <alignment horizontal="left" vertical="center" wrapText="1"/>
      <protection locked="0"/>
    </xf>
    <xf numFmtId="0" fontId="6" fillId="0" borderId="49" xfId="0" applyFont="1" applyFill="1" applyBorder="1" applyAlignment="1" applyProtection="1">
      <alignment horizontal="left" vertical="center" wrapText="1"/>
      <protection locked="0"/>
    </xf>
    <xf numFmtId="3" fontId="15" fillId="0" borderId="48" xfId="0" applyNumberFormat="1" applyFont="1" applyFill="1" applyBorder="1" applyAlignment="1" applyProtection="1">
      <alignment horizontal="left" vertical="center" wrapText="1"/>
    </xf>
    <xf numFmtId="3" fontId="15" fillId="0" borderId="38" xfId="0" applyNumberFormat="1" applyFont="1" applyFill="1" applyBorder="1" applyAlignment="1" applyProtection="1">
      <alignment horizontal="left" vertical="center" wrapText="1"/>
    </xf>
    <xf numFmtId="3" fontId="5" fillId="0" borderId="48" xfId="0" applyNumberFormat="1" applyFont="1" applyFill="1" applyBorder="1" applyAlignment="1" applyProtection="1">
      <alignment horizontal="center" vertical="center" wrapText="1"/>
    </xf>
    <xf numFmtId="3" fontId="5" fillId="0" borderId="38" xfId="0" applyNumberFormat="1" applyFont="1" applyFill="1" applyBorder="1" applyAlignment="1" applyProtection="1">
      <alignment horizontal="center" vertical="center" wrapText="1"/>
    </xf>
    <xf numFmtId="3" fontId="15" fillId="0" borderId="16" xfId="0" applyNumberFormat="1" applyFont="1" applyFill="1" applyBorder="1" applyAlignment="1" applyProtection="1">
      <alignment horizontal="left" vertical="center" wrapText="1"/>
    </xf>
    <xf numFmtId="0" fontId="3" fillId="0" borderId="0" xfId="0" applyFont="1" applyFill="1" applyAlignment="1">
      <alignment horizontal="center" vertical="top" wrapText="1"/>
    </xf>
    <xf numFmtId="0" fontId="3" fillId="0" borderId="0" xfId="0" applyFont="1" applyFill="1" applyAlignment="1">
      <alignment horizontal="center" vertical="top"/>
    </xf>
    <xf numFmtId="0" fontId="19" fillId="4" borderId="0" xfId="0" applyFont="1" applyFill="1" applyAlignment="1">
      <alignment horizontal="center" vertical="center"/>
    </xf>
  </cellXfs>
  <cellStyles count="3">
    <cellStyle name="Comma" xfId="1" builtinId="3"/>
    <cellStyle name="Normal" xfId="0" builtinId="0"/>
    <cellStyle name="Percent" xfId="2" builtinId="5"/>
  </cellStyles>
  <dxfs count="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6"/>
  <sheetViews>
    <sheetView tabSelected="1" zoomScale="81" zoomScaleNormal="81" workbookViewId="0">
      <selection activeCell="E16" sqref="E16"/>
    </sheetView>
  </sheetViews>
  <sheetFormatPr defaultColWidth="9.140625" defaultRowHeight="14.25" x14ac:dyDescent="0.2"/>
  <cols>
    <col min="1" max="1" width="110.140625" style="1" customWidth="1"/>
    <col min="2" max="16384" width="9.140625" style="1"/>
  </cols>
  <sheetData>
    <row r="1" spans="1:12" x14ac:dyDescent="0.2">
      <c r="A1" s="508" t="s">
        <v>390</v>
      </c>
      <c r="B1" s="508"/>
      <c r="C1" s="508"/>
      <c r="D1" s="508"/>
      <c r="E1" s="508"/>
      <c r="F1" s="508"/>
      <c r="G1" s="508"/>
      <c r="H1" s="508"/>
      <c r="I1" s="508"/>
      <c r="J1" s="508"/>
      <c r="K1" s="508"/>
      <c r="L1" s="508"/>
    </row>
    <row r="2" spans="1:12" x14ac:dyDescent="0.2">
      <c r="A2" s="508"/>
      <c r="B2" s="508"/>
      <c r="C2" s="508"/>
      <c r="D2" s="508"/>
      <c r="E2" s="508"/>
      <c r="F2" s="508"/>
      <c r="G2" s="508"/>
      <c r="H2" s="508"/>
      <c r="I2" s="508"/>
      <c r="J2" s="508"/>
      <c r="K2" s="508"/>
      <c r="L2" s="508"/>
    </row>
    <row r="3" spans="1:12" x14ac:dyDescent="0.2">
      <c r="A3" s="508"/>
      <c r="B3" s="508"/>
      <c r="C3" s="508"/>
      <c r="D3" s="508"/>
      <c r="E3" s="508"/>
      <c r="F3" s="508"/>
      <c r="G3" s="508"/>
      <c r="H3" s="508"/>
      <c r="I3" s="508"/>
      <c r="J3" s="508"/>
      <c r="K3" s="508"/>
      <c r="L3" s="508"/>
    </row>
    <row r="4" spans="1:12" x14ac:dyDescent="0.2">
      <c r="A4" s="508"/>
      <c r="B4" s="508"/>
      <c r="C4" s="508"/>
      <c r="D4" s="508"/>
      <c r="E4" s="508"/>
      <c r="F4" s="508"/>
      <c r="G4" s="508"/>
      <c r="H4" s="508"/>
      <c r="I4" s="508"/>
      <c r="J4" s="508"/>
      <c r="K4" s="508"/>
      <c r="L4" s="508"/>
    </row>
    <row r="5" spans="1:12" x14ac:dyDescent="0.2">
      <c r="A5" s="508"/>
      <c r="B5" s="508"/>
      <c r="C5" s="508"/>
      <c r="D5" s="508"/>
      <c r="E5" s="508"/>
      <c r="F5" s="508"/>
      <c r="G5" s="508"/>
      <c r="H5" s="508"/>
      <c r="I5" s="508"/>
      <c r="J5" s="508"/>
      <c r="K5" s="508"/>
      <c r="L5" s="508"/>
    </row>
    <row r="7" spans="1:12" ht="15" x14ac:dyDescent="0.25">
      <c r="A7" s="2" t="s">
        <v>194</v>
      </c>
    </row>
    <row r="8" spans="1:12" ht="15" x14ac:dyDescent="0.25">
      <c r="A8" s="2" t="s">
        <v>112</v>
      </c>
    </row>
    <row r="10" spans="1:12" ht="15" x14ac:dyDescent="0.25">
      <c r="A10" s="57" t="s">
        <v>315</v>
      </c>
    </row>
    <row r="12" spans="1:12" s="5" customFormat="1" ht="42.75" x14ac:dyDescent="0.2">
      <c r="A12" s="46" t="s">
        <v>316</v>
      </c>
    </row>
    <row r="13" spans="1:12" s="5" customFormat="1" x14ac:dyDescent="0.2"/>
    <row r="14" spans="1:12" s="5" customFormat="1" ht="42.75" x14ac:dyDescent="0.2">
      <c r="A14" s="46" t="s">
        <v>27</v>
      </c>
    </row>
    <row r="15" spans="1:12" s="5" customFormat="1" x14ac:dyDescent="0.2"/>
    <row r="16" spans="1:12" s="5" customFormat="1" ht="57" x14ac:dyDescent="0.2">
      <c r="A16" s="5" t="s">
        <v>28</v>
      </c>
    </row>
    <row r="17" spans="1:1" s="5" customFormat="1" x14ac:dyDescent="0.2"/>
    <row r="18" spans="1:1" s="5" customFormat="1" ht="28.5" x14ac:dyDescent="0.2">
      <c r="A18" s="5" t="s">
        <v>317</v>
      </c>
    </row>
    <row r="19" spans="1:1" s="5" customFormat="1" x14ac:dyDescent="0.2"/>
    <row r="20" spans="1:1" s="5" customFormat="1" ht="28.5" x14ac:dyDescent="0.2">
      <c r="A20" s="5" t="s">
        <v>193</v>
      </c>
    </row>
    <row r="21" spans="1:1" s="5" customFormat="1" x14ac:dyDescent="0.2"/>
    <row r="22" spans="1:1" s="5" customFormat="1" x14ac:dyDescent="0.2">
      <c r="A22" s="5" t="s">
        <v>320</v>
      </c>
    </row>
    <row r="23" spans="1:1" s="5" customFormat="1" x14ac:dyDescent="0.2">
      <c r="A23" s="201" t="s">
        <v>321</v>
      </c>
    </row>
    <row r="24" spans="1:1" s="5" customFormat="1" x14ac:dyDescent="0.2">
      <c r="A24" s="275" t="s">
        <v>322</v>
      </c>
    </row>
    <row r="25" spans="1:1" s="5" customFormat="1" x14ac:dyDescent="0.2">
      <c r="A25" s="190" t="s">
        <v>323</v>
      </c>
    </row>
    <row r="26" spans="1:1" s="5" customFormat="1" x14ac:dyDescent="0.2">
      <c r="A26" s="425" t="s">
        <v>369</v>
      </c>
    </row>
    <row r="27" spans="1:1" s="5" customFormat="1" x14ac:dyDescent="0.2">
      <c r="A27" s="182"/>
    </row>
    <row r="28" spans="1:1" s="5" customFormat="1" ht="15" x14ac:dyDescent="0.25">
      <c r="A28" s="58" t="s">
        <v>26</v>
      </c>
    </row>
    <row r="29" spans="1:1" s="5" customFormat="1" x14ac:dyDescent="0.2"/>
    <row r="30" spans="1:1" s="5" customFormat="1" ht="29.25" x14ac:dyDescent="0.2">
      <c r="A30" s="5" t="s">
        <v>360</v>
      </c>
    </row>
    <row r="31" spans="1:1" s="5" customFormat="1" x14ac:dyDescent="0.2"/>
    <row r="32" spans="1:1" s="5" customFormat="1" ht="29.25" x14ac:dyDescent="0.2">
      <c r="A32" s="58" t="s">
        <v>318</v>
      </c>
    </row>
    <row r="33" spans="1:1" s="5" customFormat="1" x14ac:dyDescent="0.2"/>
    <row r="34" spans="1:1" s="5" customFormat="1" ht="15" x14ac:dyDescent="0.25">
      <c r="A34" s="5" t="s">
        <v>210</v>
      </c>
    </row>
    <row r="35" spans="1:1" s="5" customFormat="1" x14ac:dyDescent="0.2"/>
    <row r="36" spans="1:1" s="5" customFormat="1" ht="15" x14ac:dyDescent="0.25">
      <c r="A36" s="58" t="s">
        <v>108</v>
      </c>
    </row>
    <row r="37" spans="1:1" s="5" customFormat="1" ht="15" x14ac:dyDescent="0.25">
      <c r="A37" s="58"/>
    </row>
    <row r="38" spans="1:1" s="5" customFormat="1" ht="15" x14ac:dyDescent="0.25">
      <c r="A38" s="58" t="s">
        <v>382</v>
      </c>
    </row>
    <row r="39" spans="1:1" ht="15" x14ac:dyDescent="0.25">
      <c r="A39" s="58"/>
    </row>
    <row r="40" spans="1:1" ht="72" x14ac:dyDescent="0.2">
      <c r="A40" s="58" t="s">
        <v>350</v>
      </c>
    </row>
    <row r="41" spans="1:1" ht="15" x14ac:dyDescent="0.25">
      <c r="A41" s="58"/>
    </row>
    <row r="42" spans="1:1" ht="72" x14ac:dyDescent="0.2">
      <c r="A42" s="58" t="s">
        <v>380</v>
      </c>
    </row>
    <row r="43" spans="1:1" ht="15" x14ac:dyDescent="0.25">
      <c r="A43" s="58"/>
    </row>
    <row r="44" spans="1:1" ht="43.5" x14ac:dyDescent="0.2">
      <c r="A44" s="58" t="s">
        <v>109</v>
      </c>
    </row>
    <row r="45" spans="1:1" x14ac:dyDescent="0.2">
      <c r="A45" s="5"/>
    </row>
    <row r="46" spans="1:1" ht="43.5" x14ac:dyDescent="0.2">
      <c r="A46" s="59" t="s">
        <v>110</v>
      </c>
    </row>
    <row r="47" spans="1:1" ht="15" x14ac:dyDescent="0.25">
      <c r="A47" s="58"/>
    </row>
    <row r="48" spans="1:1" ht="29.25" x14ac:dyDescent="0.2">
      <c r="A48" s="58" t="s">
        <v>111</v>
      </c>
    </row>
    <row r="49" spans="1:1" ht="15" x14ac:dyDescent="0.25">
      <c r="A49" s="58"/>
    </row>
    <row r="50" spans="1:1" ht="72" x14ac:dyDescent="0.2">
      <c r="A50" s="58" t="s">
        <v>389</v>
      </c>
    </row>
    <row r="51" spans="1:1" ht="15" x14ac:dyDescent="0.25">
      <c r="A51" s="58"/>
    </row>
    <row r="52" spans="1:1" ht="15" x14ac:dyDescent="0.25">
      <c r="A52" s="58" t="s">
        <v>314</v>
      </c>
    </row>
    <row r="53" spans="1:1" x14ac:dyDescent="0.2">
      <c r="A53" s="5"/>
    </row>
    <row r="54" spans="1:1" ht="30" x14ac:dyDescent="0.25">
      <c r="A54" s="48" t="s">
        <v>192</v>
      </c>
    </row>
    <row r="55" spans="1:1" x14ac:dyDescent="0.2">
      <c r="A55" s="5"/>
    </row>
    <row r="56" spans="1:1" ht="29.25" x14ac:dyDescent="0.2">
      <c r="A56" s="5" t="s">
        <v>319</v>
      </c>
    </row>
  </sheetData>
  <mergeCells count="1">
    <mergeCell ref="A1:L5"/>
  </mergeCells>
  <pageMargins left="0.39370078740157483" right="0.39370078740157483" top="0.59055118110236227" bottom="0.59055118110236227" header="0.31496062992125984" footer="0.31496062992125984"/>
  <pageSetup paperSize="9" scale="88" orientation="portrait" r:id="rId1"/>
  <headerFooter>
    <oddHeader>&amp;C&amp;"Arial,Bold"OFFICIAL SENSITIVE</oddHeader>
    <oddFooter>&amp;L&amp;F&amp;R&amp;A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workbookViewId="0">
      <pane xSplit="1" ySplit="3" topLeftCell="B4" activePane="bottomRight" state="frozen"/>
      <selection pane="topRight" activeCell="B1" sqref="B1"/>
      <selection pane="bottomLeft" activeCell="A4" sqref="A4"/>
      <selection pane="bottomRight" activeCell="B4" sqref="B4"/>
    </sheetView>
  </sheetViews>
  <sheetFormatPr defaultColWidth="9.140625" defaultRowHeight="15" x14ac:dyDescent="0.25"/>
  <cols>
    <col min="1" max="1" width="33" style="1" customWidth="1"/>
    <col min="2" max="2" width="13.5703125" style="1" customWidth="1"/>
    <col min="3" max="3" width="14.42578125" customWidth="1"/>
    <col min="4" max="16384" width="9.140625" style="1"/>
  </cols>
  <sheetData>
    <row r="1" spans="1:13" x14ac:dyDescent="0.25">
      <c r="A1" s="72" t="s">
        <v>194</v>
      </c>
      <c r="B1" s="61"/>
      <c r="C1" s="125"/>
      <c r="D1" s="412"/>
      <c r="E1" s="410"/>
      <c r="F1" s="74"/>
      <c r="G1" s="74"/>
      <c r="H1" s="74"/>
      <c r="I1" s="74"/>
      <c r="J1" s="75"/>
      <c r="K1" s="476" t="s">
        <v>195</v>
      </c>
      <c r="L1" s="476"/>
      <c r="M1" s="477"/>
    </row>
    <row r="2" spans="1:13" ht="15.75" thickBot="1" x14ac:dyDescent="0.3">
      <c r="A2" s="65" t="s">
        <v>351</v>
      </c>
      <c r="B2" s="65"/>
      <c r="C2" s="126"/>
      <c r="D2" s="351"/>
      <c r="E2" s="480" t="s">
        <v>74</v>
      </c>
      <c r="F2" s="481"/>
      <c r="G2" s="481"/>
      <c r="H2" s="481"/>
      <c r="I2" s="481"/>
      <c r="J2" s="482"/>
      <c r="K2" s="478"/>
      <c r="L2" s="478"/>
      <c r="M2" s="479"/>
    </row>
    <row r="3" spans="1:13" ht="60" x14ac:dyDescent="0.25">
      <c r="A3" s="78"/>
      <c r="B3" s="411" t="s">
        <v>198</v>
      </c>
      <c r="C3" s="124" t="s">
        <v>353</v>
      </c>
      <c r="D3" s="413" t="s">
        <v>199</v>
      </c>
      <c r="E3" s="122" t="s">
        <v>0</v>
      </c>
      <c r="F3" s="418" t="s">
        <v>1</v>
      </c>
      <c r="G3" s="63" t="s">
        <v>2</v>
      </c>
      <c r="H3" s="418" t="s">
        <v>3</v>
      </c>
      <c r="I3" s="418" t="s">
        <v>4</v>
      </c>
      <c r="J3" s="64" t="s">
        <v>5</v>
      </c>
      <c r="K3" s="63" t="s">
        <v>5</v>
      </c>
      <c r="L3" s="418" t="s">
        <v>196</v>
      </c>
      <c r="M3" s="64" t="s">
        <v>197</v>
      </c>
    </row>
    <row r="4" spans="1:13" x14ac:dyDescent="0.25">
      <c r="A4" s="9"/>
      <c r="B4" s="9"/>
      <c r="C4" s="414"/>
      <c r="D4" s="8"/>
      <c r="E4" s="9"/>
      <c r="F4" s="128"/>
      <c r="G4" s="7"/>
      <c r="H4" s="128"/>
      <c r="I4" s="128"/>
      <c r="J4" s="8"/>
      <c r="K4" s="7"/>
      <c r="L4" s="128"/>
      <c r="M4" s="8"/>
    </row>
    <row r="5" spans="1:13" ht="14.25" x14ac:dyDescent="0.2">
      <c r="A5" s="9" t="s">
        <v>352</v>
      </c>
      <c r="B5" s="407">
        <f>SUM(C5:D5)</f>
        <v>0</v>
      </c>
      <c r="C5" s="285">
        <f>SUM(K5:M5)</f>
        <v>0</v>
      </c>
      <c r="D5" s="402">
        <f>SUM(E5:J5)</f>
        <v>0</v>
      </c>
      <c r="E5" s="407">
        <f>'Overarching P&amp;L Summary'!E7</f>
        <v>0</v>
      </c>
      <c r="F5" s="285">
        <f>'Overarching P&amp;L Summary'!F7</f>
        <v>0</v>
      </c>
      <c r="G5" s="401">
        <f>'Overarching P&amp;L Summary'!G7</f>
        <v>0</v>
      </c>
      <c r="H5" s="285">
        <f>'Overarching P&amp;L Summary'!H7</f>
        <v>0</v>
      </c>
      <c r="I5" s="285">
        <f>'Overarching P&amp;L Summary'!I7</f>
        <v>0</v>
      </c>
      <c r="J5" s="402">
        <f>'Overarching P&amp;L Summary'!J7</f>
        <v>0</v>
      </c>
      <c r="K5" s="401">
        <f>'Overarching P&amp;L Summary'!K7</f>
        <v>0</v>
      </c>
      <c r="L5" s="285">
        <f>'Overarching P&amp;L Summary'!L7</f>
        <v>0</v>
      </c>
      <c r="M5" s="402">
        <f>'Overarching P&amp;L Summary'!M7</f>
        <v>0</v>
      </c>
    </row>
    <row r="6" spans="1:13" ht="14.25" x14ac:dyDescent="0.2">
      <c r="A6" s="9" t="s">
        <v>324</v>
      </c>
      <c r="B6" s="407">
        <f t="shared" ref="B6:B7" si="0">SUM(C6:D6)</f>
        <v>0</v>
      </c>
      <c r="C6" s="285">
        <f t="shared" ref="C6:C7" si="1">SUM(K6:M6)</f>
        <v>0</v>
      </c>
      <c r="D6" s="402">
        <f t="shared" ref="D6:D7" si="2">SUM(E6:J6)</f>
        <v>0</v>
      </c>
      <c r="E6" s="407">
        <f>'Overarching P&amp;L Summary'!E8</f>
        <v>0</v>
      </c>
      <c r="F6" s="285">
        <f>'Overarching P&amp;L Summary'!F8</f>
        <v>0</v>
      </c>
      <c r="G6" s="401">
        <f>'Overarching P&amp;L Summary'!G8</f>
        <v>0</v>
      </c>
      <c r="H6" s="285">
        <f>'Overarching P&amp;L Summary'!H8</f>
        <v>0</v>
      </c>
      <c r="I6" s="285">
        <f>'Overarching P&amp;L Summary'!I8</f>
        <v>0</v>
      </c>
      <c r="J6" s="402">
        <f>'Overarching P&amp;L Summary'!J8</f>
        <v>0</v>
      </c>
      <c r="K6" s="401">
        <f>'Overarching P&amp;L Summary'!K8</f>
        <v>0</v>
      </c>
      <c r="L6" s="285">
        <f>'Overarching P&amp;L Summary'!L8</f>
        <v>0</v>
      </c>
      <c r="M6" s="402">
        <f>'Overarching P&amp;L Summary'!M8</f>
        <v>0</v>
      </c>
    </row>
    <row r="7" spans="1:13" ht="14.25" x14ac:dyDescent="0.2">
      <c r="A7" s="9" t="s">
        <v>325</v>
      </c>
      <c r="B7" s="407">
        <f t="shared" si="0"/>
        <v>0</v>
      </c>
      <c r="C7" s="285">
        <f t="shared" si="1"/>
        <v>0</v>
      </c>
      <c r="D7" s="402">
        <f t="shared" si="2"/>
        <v>0</v>
      </c>
      <c r="E7" s="407">
        <f>'Overarching P&amp;L Summary'!E9</f>
        <v>0</v>
      </c>
      <c r="F7" s="285">
        <f>'Overarching P&amp;L Summary'!F9</f>
        <v>0</v>
      </c>
      <c r="G7" s="401">
        <f>'Overarching P&amp;L Summary'!G9</f>
        <v>0</v>
      </c>
      <c r="H7" s="285">
        <f>'Overarching P&amp;L Summary'!H9</f>
        <v>0</v>
      </c>
      <c r="I7" s="285">
        <f>'Overarching P&amp;L Summary'!I9</f>
        <v>0</v>
      </c>
      <c r="J7" s="402">
        <f>'Overarching P&amp;L Summary'!J9</f>
        <v>0</v>
      </c>
      <c r="K7" s="401">
        <f>'Overarching P&amp;L Summary'!K9</f>
        <v>0</v>
      </c>
      <c r="L7" s="285">
        <f>'Overarching P&amp;L Summary'!L9</f>
        <v>0</v>
      </c>
      <c r="M7" s="402">
        <f>'Overarching P&amp;L Summary'!M9</f>
        <v>0</v>
      </c>
    </row>
    <row r="8" spans="1:13" x14ac:dyDescent="0.25">
      <c r="A8" s="9"/>
      <c r="B8" s="407"/>
      <c r="C8" s="415"/>
      <c r="D8" s="402"/>
      <c r="E8" s="407"/>
      <c r="F8" s="285"/>
      <c r="G8" s="401"/>
      <c r="H8" s="285"/>
      <c r="I8" s="285"/>
      <c r="J8" s="402"/>
      <c r="K8" s="401"/>
      <c r="L8" s="285"/>
      <c r="M8" s="402"/>
    </row>
    <row r="9" spans="1:13" s="2" customFormat="1" x14ac:dyDescent="0.25">
      <c r="A9" s="6" t="s">
        <v>32</v>
      </c>
      <c r="B9" s="408">
        <f>SUM(B5:B8)</f>
        <v>0</v>
      </c>
      <c r="C9" s="416">
        <f t="shared" ref="C9:M9" si="3">SUM(C5:C8)</f>
        <v>0</v>
      </c>
      <c r="D9" s="404">
        <f t="shared" si="3"/>
        <v>0</v>
      </c>
      <c r="E9" s="408">
        <f t="shared" si="3"/>
        <v>0</v>
      </c>
      <c r="F9" s="416">
        <f t="shared" si="3"/>
        <v>0</v>
      </c>
      <c r="G9" s="403">
        <f t="shared" si="3"/>
        <v>0</v>
      </c>
      <c r="H9" s="416">
        <f t="shared" si="3"/>
        <v>0</v>
      </c>
      <c r="I9" s="416">
        <f t="shared" si="3"/>
        <v>0</v>
      </c>
      <c r="J9" s="404">
        <f t="shared" si="3"/>
        <v>0</v>
      </c>
      <c r="K9" s="403">
        <f t="shared" si="3"/>
        <v>0</v>
      </c>
      <c r="L9" s="416">
        <f t="shared" si="3"/>
        <v>0</v>
      </c>
      <c r="M9" s="404">
        <f t="shared" si="3"/>
        <v>0</v>
      </c>
    </row>
    <row r="10" spans="1:13" x14ac:dyDescent="0.25">
      <c r="A10" s="9"/>
      <c r="B10" s="9"/>
      <c r="C10" s="414"/>
      <c r="D10" s="8"/>
      <c r="E10" s="9"/>
      <c r="F10" s="128"/>
      <c r="G10" s="7"/>
      <c r="H10" s="128"/>
      <c r="I10" s="128"/>
      <c r="J10" s="8"/>
      <c r="K10" s="7"/>
      <c r="L10" s="128"/>
      <c r="M10" s="8"/>
    </row>
    <row r="11" spans="1:13" x14ac:dyDescent="0.25">
      <c r="A11" s="6" t="s">
        <v>309</v>
      </c>
      <c r="B11" s="9"/>
      <c r="C11" s="414"/>
      <c r="D11" s="8"/>
      <c r="E11" s="9"/>
      <c r="F11" s="128"/>
      <c r="G11" s="7"/>
      <c r="H11" s="128"/>
      <c r="I11" s="128"/>
      <c r="J11" s="8"/>
      <c r="K11" s="7"/>
      <c r="L11" s="128"/>
      <c r="M11" s="8"/>
    </row>
    <row r="12" spans="1:13" x14ac:dyDescent="0.25">
      <c r="A12" s="6" t="s">
        <v>329</v>
      </c>
      <c r="B12" s="9"/>
      <c r="C12" s="414"/>
      <c r="D12" s="8"/>
      <c r="E12" s="9"/>
      <c r="F12" s="128"/>
      <c r="G12" s="7"/>
      <c r="H12" s="128"/>
      <c r="I12" s="128"/>
      <c r="J12" s="8"/>
      <c r="K12" s="7"/>
      <c r="L12" s="128"/>
      <c r="M12" s="8"/>
    </row>
    <row r="13" spans="1:13" ht="14.25" x14ac:dyDescent="0.2">
      <c r="A13" s="9" t="s">
        <v>354</v>
      </c>
      <c r="B13" s="407">
        <f>SUM(C13:D13)</f>
        <v>0</v>
      </c>
      <c r="C13" s="285">
        <f>SUM(K13:M13)</f>
        <v>0</v>
      </c>
      <c r="D13" s="402">
        <f>SUM(E13:J13)</f>
        <v>0</v>
      </c>
      <c r="E13" s="407">
        <f>'Learner Numbers'!B8</f>
        <v>0</v>
      </c>
      <c r="F13" s="285">
        <f>'Learner Numbers'!C8</f>
        <v>0</v>
      </c>
      <c r="G13" s="401">
        <f>'Learner Numbers'!D8</f>
        <v>0</v>
      </c>
      <c r="H13" s="285">
        <f>'Learner Numbers'!E8</f>
        <v>0</v>
      </c>
      <c r="I13" s="285">
        <f>'Learner Numbers'!F8</f>
        <v>0</v>
      </c>
      <c r="J13" s="402">
        <f>'Learner Numbers'!G8</f>
        <v>0</v>
      </c>
      <c r="K13" s="401">
        <f>'Learner Numbers'!H8</f>
        <v>0</v>
      </c>
      <c r="L13" s="285">
        <f>'Learner Numbers'!I8</f>
        <v>0</v>
      </c>
      <c r="M13" s="402">
        <f>'Learner Numbers'!J8</f>
        <v>0</v>
      </c>
    </row>
    <row r="14" spans="1:13" ht="14.25" x14ac:dyDescent="0.2">
      <c r="A14" s="9" t="s">
        <v>355</v>
      </c>
      <c r="B14" s="407">
        <f>SUM(C14:D14)</f>
        <v>0</v>
      </c>
      <c r="C14" s="285">
        <f>SUM(K14:M14)</f>
        <v>0</v>
      </c>
      <c r="D14" s="402">
        <f>SUM(E14:J14)</f>
        <v>0</v>
      </c>
      <c r="E14" s="407">
        <f>'Learner Numbers'!B9</f>
        <v>0</v>
      </c>
      <c r="F14" s="285">
        <f>'Learner Numbers'!C9</f>
        <v>0</v>
      </c>
      <c r="G14" s="401">
        <f>'Learner Numbers'!D9</f>
        <v>0</v>
      </c>
      <c r="H14" s="285">
        <f>'Learner Numbers'!E9</f>
        <v>0</v>
      </c>
      <c r="I14" s="285">
        <f>'Learner Numbers'!F9</f>
        <v>0</v>
      </c>
      <c r="J14" s="402">
        <f>'Learner Numbers'!G9</f>
        <v>0</v>
      </c>
      <c r="K14" s="401">
        <f>'Learner Numbers'!H9</f>
        <v>0</v>
      </c>
      <c r="L14" s="285">
        <f>'Learner Numbers'!I9</f>
        <v>0</v>
      </c>
      <c r="M14" s="402">
        <f>'Learner Numbers'!J9</f>
        <v>0</v>
      </c>
    </row>
    <row r="15" spans="1:13" x14ac:dyDescent="0.25">
      <c r="A15" s="9"/>
      <c r="B15" s="9"/>
      <c r="C15" s="414"/>
      <c r="D15" s="8"/>
      <c r="E15" s="9"/>
      <c r="F15" s="128"/>
      <c r="G15" s="7"/>
      <c r="H15" s="128"/>
      <c r="I15" s="128"/>
      <c r="J15" s="8"/>
      <c r="K15" s="7"/>
      <c r="L15" s="128"/>
      <c r="M15" s="8"/>
    </row>
    <row r="16" spans="1:13" x14ac:dyDescent="0.25">
      <c r="A16" s="6" t="s">
        <v>339</v>
      </c>
      <c r="B16" s="9"/>
      <c r="C16" s="414"/>
      <c r="D16" s="8"/>
      <c r="E16" s="9"/>
      <c r="F16" s="128"/>
      <c r="G16" s="7"/>
      <c r="H16" s="128"/>
      <c r="I16" s="128"/>
      <c r="J16" s="8"/>
      <c r="K16" s="7"/>
      <c r="L16" s="128"/>
      <c r="M16" s="8"/>
    </row>
    <row r="17" spans="1:13" x14ac:dyDescent="0.25">
      <c r="A17" s="6" t="s">
        <v>356</v>
      </c>
      <c r="B17" s="9"/>
      <c r="C17" s="414"/>
      <c r="D17" s="8"/>
      <c r="E17" s="9"/>
      <c r="F17" s="128"/>
      <c r="G17" s="7"/>
      <c r="H17" s="128"/>
      <c r="I17" s="128"/>
      <c r="J17" s="8"/>
      <c r="K17" s="7"/>
      <c r="L17" s="128"/>
      <c r="M17" s="8"/>
    </row>
    <row r="18" spans="1:13" ht="14.25" x14ac:dyDescent="0.2">
      <c r="A18" s="9" t="s">
        <v>357</v>
      </c>
      <c r="B18" s="407">
        <f>SUM(C18:D18)</f>
        <v>0</v>
      </c>
      <c r="C18" s="285">
        <f>SUM(K18:M18)</f>
        <v>0</v>
      </c>
      <c r="D18" s="402">
        <f>SUM(E18:J18)</f>
        <v>0</v>
      </c>
      <c r="E18" s="407">
        <f>'Learner Numbers'!B14</f>
        <v>0</v>
      </c>
      <c r="F18" s="285">
        <f>'Learner Numbers'!C14</f>
        <v>0</v>
      </c>
      <c r="G18" s="401">
        <f>'Learner Numbers'!D14</f>
        <v>0</v>
      </c>
      <c r="H18" s="285">
        <f>'Learner Numbers'!E14</f>
        <v>0</v>
      </c>
      <c r="I18" s="285">
        <f>'Learner Numbers'!F14</f>
        <v>0</v>
      </c>
      <c r="J18" s="402">
        <f>'Learner Numbers'!G14</f>
        <v>0</v>
      </c>
      <c r="K18" s="401">
        <f>'Learner Numbers'!H14</f>
        <v>0</v>
      </c>
      <c r="L18" s="285">
        <f>'Learner Numbers'!I14</f>
        <v>0</v>
      </c>
      <c r="M18" s="402">
        <f>'Learner Numbers'!J14</f>
        <v>0</v>
      </c>
    </row>
    <row r="19" spans="1:13" ht="14.25" x14ac:dyDescent="0.2">
      <c r="A19" s="9" t="s">
        <v>355</v>
      </c>
      <c r="B19" s="407">
        <f>SUM(C19:D19)</f>
        <v>0</v>
      </c>
      <c r="C19" s="285">
        <f>SUM(K19:M19)</f>
        <v>0</v>
      </c>
      <c r="D19" s="402">
        <f>SUM(E19:J19)</f>
        <v>0</v>
      </c>
      <c r="E19" s="407">
        <f>'Learner Numbers'!B15</f>
        <v>0</v>
      </c>
      <c r="F19" s="285">
        <f>'Learner Numbers'!C15</f>
        <v>0</v>
      </c>
      <c r="G19" s="401">
        <f>'Learner Numbers'!D15</f>
        <v>0</v>
      </c>
      <c r="H19" s="285">
        <f>'Learner Numbers'!E15</f>
        <v>0</v>
      </c>
      <c r="I19" s="285">
        <f>'Learner Numbers'!F15</f>
        <v>0</v>
      </c>
      <c r="J19" s="402">
        <f>'Learner Numbers'!G15</f>
        <v>0</v>
      </c>
      <c r="K19" s="401">
        <f>'Learner Numbers'!H15</f>
        <v>0</v>
      </c>
      <c r="L19" s="285">
        <f>'Learner Numbers'!I15</f>
        <v>0</v>
      </c>
      <c r="M19" s="402">
        <f>'Learner Numbers'!J15</f>
        <v>0</v>
      </c>
    </row>
    <row r="20" spans="1:13" x14ac:dyDescent="0.25">
      <c r="A20" s="9"/>
      <c r="B20" s="9"/>
      <c r="C20" s="414"/>
      <c r="D20" s="8"/>
      <c r="E20" s="9"/>
      <c r="F20" s="128"/>
      <c r="G20" s="7"/>
      <c r="H20" s="128"/>
      <c r="I20" s="128"/>
      <c r="J20" s="8"/>
      <c r="K20" s="7"/>
      <c r="L20" s="128"/>
      <c r="M20" s="8"/>
    </row>
    <row r="21" spans="1:13" x14ac:dyDescent="0.25">
      <c r="A21" s="6" t="s">
        <v>358</v>
      </c>
      <c r="B21" s="9"/>
      <c r="C21" s="414"/>
      <c r="D21" s="8"/>
      <c r="E21" s="9"/>
      <c r="F21" s="128"/>
      <c r="G21" s="7"/>
      <c r="H21" s="128"/>
      <c r="I21" s="128"/>
      <c r="J21" s="8"/>
      <c r="K21" s="7"/>
      <c r="L21" s="128"/>
      <c r="M21" s="8"/>
    </row>
    <row r="22" spans="1:13" ht="14.25" x14ac:dyDescent="0.2">
      <c r="A22" s="9" t="s">
        <v>354</v>
      </c>
      <c r="B22" s="407">
        <f>SUM(C22:D22)</f>
        <v>0</v>
      </c>
      <c r="C22" s="285">
        <f>SUM(K22:M22)</f>
        <v>0</v>
      </c>
      <c r="D22" s="402">
        <f>SUM(E22:J22)</f>
        <v>0</v>
      </c>
      <c r="E22" s="407">
        <f>'Learner Numbers'!B18</f>
        <v>0</v>
      </c>
      <c r="F22" s="285">
        <f>'Learner Numbers'!C18</f>
        <v>0</v>
      </c>
      <c r="G22" s="401">
        <f>'Learner Numbers'!D18</f>
        <v>0</v>
      </c>
      <c r="H22" s="285">
        <f>'Learner Numbers'!E18</f>
        <v>0</v>
      </c>
      <c r="I22" s="285">
        <f>'Learner Numbers'!F18</f>
        <v>0</v>
      </c>
      <c r="J22" s="402">
        <f>'Learner Numbers'!G18</f>
        <v>0</v>
      </c>
      <c r="K22" s="401">
        <f>'Learner Numbers'!H18</f>
        <v>0</v>
      </c>
      <c r="L22" s="285">
        <f>'Learner Numbers'!I18</f>
        <v>0</v>
      </c>
      <c r="M22" s="402">
        <f>'Learner Numbers'!J18</f>
        <v>0</v>
      </c>
    </row>
    <row r="23" spans="1:13" ht="14.25" x14ac:dyDescent="0.2">
      <c r="A23" s="9" t="s">
        <v>355</v>
      </c>
      <c r="B23" s="407">
        <f>SUM(C23:D23)</f>
        <v>0</v>
      </c>
      <c r="C23" s="285">
        <f>SUM(K23:M23)</f>
        <v>0</v>
      </c>
      <c r="D23" s="402">
        <f>SUM(E23:J23)</f>
        <v>0</v>
      </c>
      <c r="E23" s="407">
        <f>'Learner Numbers'!B19</f>
        <v>0</v>
      </c>
      <c r="F23" s="285">
        <f>'Learner Numbers'!C19</f>
        <v>0</v>
      </c>
      <c r="G23" s="401">
        <f>'Learner Numbers'!D19</f>
        <v>0</v>
      </c>
      <c r="H23" s="285">
        <f>'Learner Numbers'!E19</f>
        <v>0</v>
      </c>
      <c r="I23" s="285">
        <f>'Learner Numbers'!F19</f>
        <v>0</v>
      </c>
      <c r="J23" s="402">
        <f>'Learner Numbers'!G19</f>
        <v>0</v>
      </c>
      <c r="K23" s="401">
        <f>'Learner Numbers'!H19</f>
        <v>0</v>
      </c>
      <c r="L23" s="285">
        <f>'Learner Numbers'!I19</f>
        <v>0</v>
      </c>
      <c r="M23" s="402">
        <f>'Learner Numbers'!J19</f>
        <v>0</v>
      </c>
    </row>
    <row r="24" spans="1:13" x14ac:dyDescent="0.25">
      <c r="A24" s="9"/>
      <c r="B24" s="9"/>
      <c r="C24" s="414"/>
      <c r="D24" s="8"/>
      <c r="E24" s="9"/>
      <c r="F24" s="128"/>
      <c r="G24" s="7"/>
      <c r="H24" s="128"/>
      <c r="I24" s="128"/>
      <c r="J24" s="8"/>
      <c r="K24" s="7"/>
      <c r="L24" s="128"/>
      <c r="M24" s="8"/>
    </row>
    <row r="25" spans="1:13" x14ac:dyDescent="0.25">
      <c r="A25" s="6" t="s">
        <v>342</v>
      </c>
      <c r="B25" s="9"/>
      <c r="C25" s="414"/>
      <c r="D25" s="8"/>
      <c r="E25" s="9"/>
      <c r="F25" s="128"/>
      <c r="G25" s="7"/>
      <c r="H25" s="128"/>
      <c r="I25" s="128"/>
      <c r="J25" s="8"/>
      <c r="K25" s="7"/>
      <c r="L25" s="128"/>
      <c r="M25" s="8"/>
    </row>
    <row r="26" spans="1:13" ht="14.25" x14ac:dyDescent="0.2">
      <c r="A26" s="9" t="s">
        <v>344</v>
      </c>
      <c r="B26" s="407">
        <f>SUM(C26:D26)</f>
        <v>0</v>
      </c>
      <c r="C26" s="285">
        <f>SUM(K26:M26)</f>
        <v>0</v>
      </c>
      <c r="D26" s="402">
        <f>SUM(E26:J26)</f>
        <v>0</v>
      </c>
      <c r="E26" s="407">
        <f>'Learner Numbers'!B24</f>
        <v>0</v>
      </c>
      <c r="F26" s="285">
        <f>'Learner Numbers'!C24</f>
        <v>0</v>
      </c>
      <c r="G26" s="401">
        <f>'Learner Numbers'!D24</f>
        <v>0</v>
      </c>
      <c r="H26" s="285">
        <f>'Learner Numbers'!E24</f>
        <v>0</v>
      </c>
      <c r="I26" s="285">
        <f>'Learner Numbers'!F24</f>
        <v>0</v>
      </c>
      <c r="J26" s="402">
        <f>'Learner Numbers'!G24</f>
        <v>0</v>
      </c>
      <c r="K26" s="401">
        <f>'Learner Numbers'!H24</f>
        <v>0</v>
      </c>
      <c r="L26" s="285">
        <f>'Learner Numbers'!I24</f>
        <v>0</v>
      </c>
      <c r="M26" s="402">
        <f>'Learner Numbers'!J24</f>
        <v>0</v>
      </c>
    </row>
    <row r="27" spans="1:13" ht="14.25" x14ac:dyDescent="0.2">
      <c r="A27" s="9" t="s">
        <v>345</v>
      </c>
      <c r="B27" s="407">
        <f t="shared" ref="B27:B30" si="4">SUM(C27:D27)</f>
        <v>0</v>
      </c>
      <c r="C27" s="285">
        <f t="shared" ref="C27:C30" si="5">SUM(K27:M27)</f>
        <v>0</v>
      </c>
      <c r="D27" s="402">
        <f t="shared" ref="D27:D30" si="6">SUM(E27:J27)</f>
        <v>0</v>
      </c>
      <c r="E27" s="407">
        <f>'Learner Numbers'!B25</f>
        <v>0</v>
      </c>
      <c r="F27" s="285">
        <f>'Learner Numbers'!C25</f>
        <v>0</v>
      </c>
      <c r="G27" s="401">
        <f>'Learner Numbers'!D25</f>
        <v>0</v>
      </c>
      <c r="H27" s="285">
        <f>'Learner Numbers'!E25</f>
        <v>0</v>
      </c>
      <c r="I27" s="285">
        <f>'Learner Numbers'!F25</f>
        <v>0</v>
      </c>
      <c r="J27" s="402">
        <f>'Learner Numbers'!G25</f>
        <v>0</v>
      </c>
      <c r="K27" s="401">
        <f>'Learner Numbers'!H25</f>
        <v>0</v>
      </c>
      <c r="L27" s="285">
        <f>'Learner Numbers'!I25</f>
        <v>0</v>
      </c>
      <c r="M27" s="402">
        <f>'Learner Numbers'!J25</f>
        <v>0</v>
      </c>
    </row>
    <row r="28" spans="1:13" ht="14.25" x14ac:dyDescent="0.2">
      <c r="A28" s="9" t="s">
        <v>346</v>
      </c>
      <c r="B28" s="407">
        <f t="shared" si="4"/>
        <v>0</v>
      </c>
      <c r="C28" s="285">
        <f t="shared" si="5"/>
        <v>0</v>
      </c>
      <c r="D28" s="402">
        <f t="shared" si="6"/>
        <v>0</v>
      </c>
      <c r="E28" s="407">
        <f>'Learner Numbers'!B26</f>
        <v>0</v>
      </c>
      <c r="F28" s="285">
        <f>'Learner Numbers'!C26</f>
        <v>0</v>
      </c>
      <c r="G28" s="401">
        <f>'Learner Numbers'!D26</f>
        <v>0</v>
      </c>
      <c r="H28" s="285">
        <f>'Learner Numbers'!E26</f>
        <v>0</v>
      </c>
      <c r="I28" s="285">
        <f>'Learner Numbers'!F26</f>
        <v>0</v>
      </c>
      <c r="J28" s="402">
        <f>'Learner Numbers'!G26</f>
        <v>0</v>
      </c>
      <c r="K28" s="401">
        <f>'Learner Numbers'!H26</f>
        <v>0</v>
      </c>
      <c r="L28" s="285">
        <f>'Learner Numbers'!I26</f>
        <v>0</v>
      </c>
      <c r="M28" s="402">
        <f>'Learner Numbers'!J26</f>
        <v>0</v>
      </c>
    </row>
    <row r="29" spans="1:13" ht="14.25" x14ac:dyDescent="0.2">
      <c r="A29" s="9" t="s">
        <v>347</v>
      </c>
      <c r="B29" s="407">
        <f t="shared" si="4"/>
        <v>0</v>
      </c>
      <c r="C29" s="285">
        <f t="shared" si="5"/>
        <v>0</v>
      </c>
      <c r="D29" s="402">
        <f t="shared" si="6"/>
        <v>0</v>
      </c>
      <c r="E29" s="407">
        <f>'Learner Numbers'!B27</f>
        <v>0</v>
      </c>
      <c r="F29" s="285">
        <f>'Learner Numbers'!C27</f>
        <v>0</v>
      </c>
      <c r="G29" s="401">
        <f>'Learner Numbers'!D27</f>
        <v>0</v>
      </c>
      <c r="H29" s="285">
        <f>'Learner Numbers'!E27</f>
        <v>0</v>
      </c>
      <c r="I29" s="285">
        <f>'Learner Numbers'!F27</f>
        <v>0</v>
      </c>
      <c r="J29" s="402">
        <f>'Learner Numbers'!G27</f>
        <v>0</v>
      </c>
      <c r="K29" s="401">
        <f>'Learner Numbers'!H27</f>
        <v>0</v>
      </c>
      <c r="L29" s="285">
        <f>'Learner Numbers'!I27</f>
        <v>0</v>
      </c>
      <c r="M29" s="402">
        <f>'Learner Numbers'!J27</f>
        <v>0</v>
      </c>
    </row>
    <row r="30" spans="1:13" thickBot="1" x14ac:dyDescent="0.25">
      <c r="A30" s="33" t="s">
        <v>359</v>
      </c>
      <c r="B30" s="409">
        <f t="shared" si="4"/>
        <v>0</v>
      </c>
      <c r="C30" s="417">
        <f t="shared" si="5"/>
        <v>0</v>
      </c>
      <c r="D30" s="406">
        <f t="shared" si="6"/>
        <v>0</v>
      </c>
      <c r="E30" s="409">
        <f>'Learner Numbers'!B28</f>
        <v>0</v>
      </c>
      <c r="F30" s="417">
        <f>'Learner Numbers'!C28</f>
        <v>0</v>
      </c>
      <c r="G30" s="405">
        <f>'Learner Numbers'!D28</f>
        <v>0</v>
      </c>
      <c r="H30" s="417">
        <f>'Learner Numbers'!E28</f>
        <v>0</v>
      </c>
      <c r="I30" s="417">
        <f>'Learner Numbers'!F28</f>
        <v>0</v>
      </c>
      <c r="J30" s="406">
        <f>'Learner Numbers'!G28</f>
        <v>0</v>
      </c>
      <c r="K30" s="405">
        <f>'Learner Numbers'!H28</f>
        <v>0</v>
      </c>
      <c r="L30" s="417">
        <f>'Learner Numbers'!I28</f>
        <v>0</v>
      </c>
      <c r="M30" s="406">
        <f>'Learner Numbers'!J28</f>
        <v>0</v>
      </c>
    </row>
  </sheetData>
  <mergeCells count="2">
    <mergeCell ref="K1:M2"/>
    <mergeCell ref="E2:J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95"/>
  <sheetViews>
    <sheetView topLeftCell="A25" workbookViewId="0">
      <selection activeCell="D7" sqref="D7"/>
    </sheetView>
  </sheetViews>
  <sheetFormatPr defaultColWidth="8.85546875" defaultRowHeight="14.25" x14ac:dyDescent="0.2"/>
  <cols>
    <col min="1" max="1" width="7.28515625" style="1" customWidth="1"/>
    <col min="2" max="2" width="21.85546875" style="1" customWidth="1"/>
    <col min="3" max="3" width="12.140625" style="1" customWidth="1"/>
    <col min="4" max="4" width="11.42578125" style="43" customWidth="1"/>
    <col min="5" max="5" width="9.140625" style="92" customWidth="1"/>
    <col min="6" max="13" width="9.140625" style="44" customWidth="1"/>
    <col min="14" max="18" width="8.85546875" style="1"/>
    <col min="19" max="19" width="8.85546875" style="7"/>
    <col min="20" max="49" width="8.85546875" style="1"/>
    <col min="50" max="57" width="8.85546875" style="7"/>
    <col min="58" max="250" width="8.85546875" style="1"/>
    <col min="251" max="251" width="7.28515625" style="1" customWidth="1"/>
    <col min="252" max="252" width="21.85546875" style="1" customWidth="1"/>
    <col min="253" max="253" width="11.42578125" style="1" customWidth="1"/>
    <col min="254" max="263" width="9.140625" style="1" customWidth="1"/>
    <col min="264" max="506" width="8.85546875" style="1"/>
    <col min="507" max="507" width="7.28515625" style="1" customWidth="1"/>
    <col min="508" max="508" width="21.85546875" style="1" customWidth="1"/>
    <col min="509" max="509" width="11.42578125" style="1" customWidth="1"/>
    <col min="510" max="519" width="9.140625" style="1" customWidth="1"/>
    <col min="520" max="762" width="8.85546875" style="1"/>
    <col min="763" max="763" width="7.28515625" style="1" customWidth="1"/>
    <col min="764" max="764" width="21.85546875" style="1" customWidth="1"/>
    <col min="765" max="765" width="11.42578125" style="1" customWidth="1"/>
    <col min="766" max="775" width="9.140625" style="1" customWidth="1"/>
    <col min="776" max="1018" width="8.85546875" style="1"/>
    <col min="1019" max="1019" width="7.28515625" style="1" customWidth="1"/>
    <col min="1020" max="1020" width="21.85546875" style="1" customWidth="1"/>
    <col min="1021" max="1021" width="11.42578125" style="1" customWidth="1"/>
    <col min="1022" max="1031" width="9.140625" style="1" customWidth="1"/>
    <col min="1032" max="1274" width="8.85546875" style="1"/>
    <col min="1275" max="1275" width="7.28515625" style="1" customWidth="1"/>
    <col min="1276" max="1276" width="21.85546875" style="1" customWidth="1"/>
    <col min="1277" max="1277" width="11.42578125" style="1" customWidth="1"/>
    <col min="1278" max="1287" width="9.140625" style="1" customWidth="1"/>
    <col min="1288" max="1530" width="8.85546875" style="1"/>
    <col min="1531" max="1531" width="7.28515625" style="1" customWidth="1"/>
    <col min="1532" max="1532" width="21.85546875" style="1" customWidth="1"/>
    <col min="1533" max="1533" width="11.42578125" style="1" customWidth="1"/>
    <col min="1534" max="1543" width="9.140625" style="1" customWidth="1"/>
    <col min="1544" max="1786" width="8.85546875" style="1"/>
    <col min="1787" max="1787" width="7.28515625" style="1" customWidth="1"/>
    <col min="1788" max="1788" width="21.85546875" style="1" customWidth="1"/>
    <col min="1789" max="1789" width="11.42578125" style="1" customWidth="1"/>
    <col min="1790" max="1799" width="9.140625" style="1" customWidth="1"/>
    <col min="1800" max="2042" width="8.85546875" style="1"/>
    <col min="2043" max="2043" width="7.28515625" style="1" customWidth="1"/>
    <col min="2044" max="2044" width="21.85546875" style="1" customWidth="1"/>
    <col min="2045" max="2045" width="11.42578125" style="1" customWidth="1"/>
    <col min="2046" max="2055" width="9.140625" style="1" customWidth="1"/>
    <col min="2056" max="2298" width="8.85546875" style="1"/>
    <col min="2299" max="2299" width="7.28515625" style="1" customWidth="1"/>
    <col min="2300" max="2300" width="21.85546875" style="1" customWidth="1"/>
    <col min="2301" max="2301" width="11.42578125" style="1" customWidth="1"/>
    <col min="2302" max="2311" width="9.140625" style="1" customWidth="1"/>
    <col min="2312" max="2554" width="8.85546875" style="1"/>
    <col min="2555" max="2555" width="7.28515625" style="1" customWidth="1"/>
    <col min="2556" max="2556" width="21.85546875" style="1" customWidth="1"/>
    <col min="2557" max="2557" width="11.42578125" style="1" customWidth="1"/>
    <col min="2558" max="2567" width="9.140625" style="1" customWidth="1"/>
    <col min="2568" max="2810" width="8.85546875" style="1"/>
    <col min="2811" max="2811" width="7.28515625" style="1" customWidth="1"/>
    <col min="2812" max="2812" width="21.85546875" style="1" customWidth="1"/>
    <col min="2813" max="2813" width="11.42578125" style="1" customWidth="1"/>
    <col min="2814" max="2823" width="9.140625" style="1" customWidth="1"/>
    <col min="2824" max="3066" width="8.85546875" style="1"/>
    <col min="3067" max="3067" width="7.28515625" style="1" customWidth="1"/>
    <col min="3068" max="3068" width="21.85546875" style="1" customWidth="1"/>
    <col min="3069" max="3069" width="11.42578125" style="1" customWidth="1"/>
    <col min="3070" max="3079" width="9.140625" style="1" customWidth="1"/>
    <col min="3080" max="3322" width="8.85546875" style="1"/>
    <col min="3323" max="3323" width="7.28515625" style="1" customWidth="1"/>
    <col min="3324" max="3324" width="21.85546875" style="1" customWidth="1"/>
    <col min="3325" max="3325" width="11.42578125" style="1" customWidth="1"/>
    <col min="3326" max="3335" width="9.140625" style="1" customWidth="1"/>
    <col min="3336" max="3578" width="8.85546875" style="1"/>
    <col min="3579" max="3579" width="7.28515625" style="1" customWidth="1"/>
    <col min="3580" max="3580" width="21.85546875" style="1" customWidth="1"/>
    <col min="3581" max="3581" width="11.42578125" style="1" customWidth="1"/>
    <col min="3582" max="3591" width="9.140625" style="1" customWidth="1"/>
    <col min="3592" max="3834" width="8.85546875" style="1"/>
    <col min="3835" max="3835" width="7.28515625" style="1" customWidth="1"/>
    <col min="3836" max="3836" width="21.85546875" style="1" customWidth="1"/>
    <col min="3837" max="3837" width="11.42578125" style="1" customWidth="1"/>
    <col min="3838" max="3847" width="9.140625" style="1" customWidth="1"/>
    <col min="3848" max="4090" width="8.85546875" style="1"/>
    <col min="4091" max="4091" width="7.28515625" style="1" customWidth="1"/>
    <col min="4092" max="4092" width="21.85546875" style="1" customWidth="1"/>
    <col min="4093" max="4093" width="11.42578125" style="1" customWidth="1"/>
    <col min="4094" max="4103" width="9.140625" style="1" customWidth="1"/>
    <col min="4104" max="4346" width="8.85546875" style="1"/>
    <col min="4347" max="4347" width="7.28515625" style="1" customWidth="1"/>
    <col min="4348" max="4348" width="21.85546875" style="1" customWidth="1"/>
    <col min="4349" max="4349" width="11.42578125" style="1" customWidth="1"/>
    <col min="4350" max="4359" width="9.140625" style="1" customWidth="1"/>
    <col min="4360" max="4602" width="8.85546875" style="1"/>
    <col min="4603" max="4603" width="7.28515625" style="1" customWidth="1"/>
    <col min="4604" max="4604" width="21.85546875" style="1" customWidth="1"/>
    <col min="4605" max="4605" width="11.42578125" style="1" customWidth="1"/>
    <col min="4606" max="4615" width="9.140625" style="1" customWidth="1"/>
    <col min="4616" max="4858" width="8.85546875" style="1"/>
    <col min="4859" max="4859" width="7.28515625" style="1" customWidth="1"/>
    <col min="4860" max="4860" width="21.85546875" style="1" customWidth="1"/>
    <col min="4861" max="4861" width="11.42578125" style="1" customWidth="1"/>
    <col min="4862" max="4871" width="9.140625" style="1" customWidth="1"/>
    <col min="4872" max="5114" width="8.85546875" style="1"/>
    <col min="5115" max="5115" width="7.28515625" style="1" customWidth="1"/>
    <col min="5116" max="5116" width="21.85546875" style="1" customWidth="1"/>
    <col min="5117" max="5117" width="11.42578125" style="1" customWidth="1"/>
    <col min="5118" max="5127" width="9.140625" style="1" customWidth="1"/>
    <col min="5128" max="5370" width="8.85546875" style="1"/>
    <col min="5371" max="5371" width="7.28515625" style="1" customWidth="1"/>
    <col min="5372" max="5372" width="21.85546875" style="1" customWidth="1"/>
    <col min="5373" max="5373" width="11.42578125" style="1" customWidth="1"/>
    <col min="5374" max="5383" width="9.140625" style="1" customWidth="1"/>
    <col min="5384" max="5626" width="8.85546875" style="1"/>
    <col min="5627" max="5627" width="7.28515625" style="1" customWidth="1"/>
    <col min="5628" max="5628" width="21.85546875" style="1" customWidth="1"/>
    <col min="5629" max="5629" width="11.42578125" style="1" customWidth="1"/>
    <col min="5630" max="5639" width="9.140625" style="1" customWidth="1"/>
    <col min="5640" max="5882" width="8.85546875" style="1"/>
    <col min="5883" max="5883" width="7.28515625" style="1" customWidth="1"/>
    <col min="5884" max="5884" width="21.85546875" style="1" customWidth="1"/>
    <col min="5885" max="5885" width="11.42578125" style="1" customWidth="1"/>
    <col min="5886" max="5895" width="9.140625" style="1" customWidth="1"/>
    <col min="5896" max="6138" width="8.85546875" style="1"/>
    <col min="6139" max="6139" width="7.28515625" style="1" customWidth="1"/>
    <col min="6140" max="6140" width="21.85546875" style="1" customWidth="1"/>
    <col min="6141" max="6141" width="11.42578125" style="1" customWidth="1"/>
    <col min="6142" max="6151" width="9.140625" style="1" customWidth="1"/>
    <col min="6152" max="6394" width="8.85546875" style="1"/>
    <col min="6395" max="6395" width="7.28515625" style="1" customWidth="1"/>
    <col min="6396" max="6396" width="21.85546875" style="1" customWidth="1"/>
    <col min="6397" max="6397" width="11.42578125" style="1" customWidth="1"/>
    <col min="6398" max="6407" width="9.140625" style="1" customWidth="1"/>
    <col min="6408" max="6650" width="8.85546875" style="1"/>
    <col min="6651" max="6651" width="7.28515625" style="1" customWidth="1"/>
    <col min="6652" max="6652" width="21.85546875" style="1" customWidth="1"/>
    <col min="6653" max="6653" width="11.42578125" style="1" customWidth="1"/>
    <col min="6654" max="6663" width="9.140625" style="1" customWidth="1"/>
    <col min="6664" max="6906" width="8.85546875" style="1"/>
    <col min="6907" max="6907" width="7.28515625" style="1" customWidth="1"/>
    <col min="6908" max="6908" width="21.85546875" style="1" customWidth="1"/>
    <col min="6909" max="6909" width="11.42578125" style="1" customWidth="1"/>
    <col min="6910" max="6919" width="9.140625" style="1" customWidth="1"/>
    <col min="6920" max="7162" width="8.85546875" style="1"/>
    <col min="7163" max="7163" width="7.28515625" style="1" customWidth="1"/>
    <col min="7164" max="7164" width="21.85546875" style="1" customWidth="1"/>
    <col min="7165" max="7165" width="11.42578125" style="1" customWidth="1"/>
    <col min="7166" max="7175" width="9.140625" style="1" customWidth="1"/>
    <col min="7176" max="7418" width="8.85546875" style="1"/>
    <col min="7419" max="7419" width="7.28515625" style="1" customWidth="1"/>
    <col min="7420" max="7420" width="21.85546875" style="1" customWidth="1"/>
    <col min="7421" max="7421" width="11.42578125" style="1" customWidth="1"/>
    <col min="7422" max="7431" width="9.140625" style="1" customWidth="1"/>
    <col min="7432" max="7674" width="8.85546875" style="1"/>
    <col min="7675" max="7675" width="7.28515625" style="1" customWidth="1"/>
    <col min="7676" max="7676" width="21.85546875" style="1" customWidth="1"/>
    <col min="7677" max="7677" width="11.42578125" style="1" customWidth="1"/>
    <col min="7678" max="7687" width="9.140625" style="1" customWidth="1"/>
    <col min="7688" max="7930" width="8.85546875" style="1"/>
    <col min="7931" max="7931" width="7.28515625" style="1" customWidth="1"/>
    <col min="7932" max="7932" width="21.85546875" style="1" customWidth="1"/>
    <col min="7933" max="7933" width="11.42578125" style="1" customWidth="1"/>
    <col min="7934" max="7943" width="9.140625" style="1" customWidth="1"/>
    <col min="7944" max="8186" width="8.85546875" style="1"/>
    <col min="8187" max="8187" width="7.28515625" style="1" customWidth="1"/>
    <col min="8188" max="8188" width="21.85546875" style="1" customWidth="1"/>
    <col min="8189" max="8189" width="11.42578125" style="1" customWidth="1"/>
    <col min="8190" max="8199" width="9.140625" style="1" customWidth="1"/>
    <col min="8200" max="8442" width="8.85546875" style="1"/>
    <col min="8443" max="8443" width="7.28515625" style="1" customWidth="1"/>
    <col min="8444" max="8444" width="21.85546875" style="1" customWidth="1"/>
    <col min="8445" max="8445" width="11.42578125" style="1" customWidth="1"/>
    <col min="8446" max="8455" width="9.140625" style="1" customWidth="1"/>
    <col min="8456" max="8698" width="8.85546875" style="1"/>
    <col min="8699" max="8699" width="7.28515625" style="1" customWidth="1"/>
    <col min="8700" max="8700" width="21.85546875" style="1" customWidth="1"/>
    <col min="8701" max="8701" width="11.42578125" style="1" customWidth="1"/>
    <col min="8702" max="8711" width="9.140625" style="1" customWidth="1"/>
    <col min="8712" max="8954" width="8.85546875" style="1"/>
    <col min="8955" max="8955" width="7.28515625" style="1" customWidth="1"/>
    <col min="8956" max="8956" width="21.85546875" style="1" customWidth="1"/>
    <col min="8957" max="8957" width="11.42578125" style="1" customWidth="1"/>
    <col min="8958" max="8967" width="9.140625" style="1" customWidth="1"/>
    <col min="8968" max="9210" width="8.85546875" style="1"/>
    <col min="9211" max="9211" width="7.28515625" style="1" customWidth="1"/>
    <col min="9212" max="9212" width="21.85546875" style="1" customWidth="1"/>
    <col min="9213" max="9213" width="11.42578125" style="1" customWidth="1"/>
    <col min="9214" max="9223" width="9.140625" style="1" customWidth="1"/>
    <col min="9224" max="9466" width="8.85546875" style="1"/>
    <col min="9467" max="9467" width="7.28515625" style="1" customWidth="1"/>
    <col min="9468" max="9468" width="21.85546875" style="1" customWidth="1"/>
    <col min="9469" max="9469" width="11.42578125" style="1" customWidth="1"/>
    <col min="9470" max="9479" width="9.140625" style="1" customWidth="1"/>
    <col min="9480" max="9722" width="8.85546875" style="1"/>
    <col min="9723" max="9723" width="7.28515625" style="1" customWidth="1"/>
    <col min="9724" max="9724" width="21.85546875" style="1" customWidth="1"/>
    <col min="9725" max="9725" width="11.42578125" style="1" customWidth="1"/>
    <col min="9726" max="9735" width="9.140625" style="1" customWidth="1"/>
    <col min="9736" max="9978" width="8.85546875" style="1"/>
    <col min="9979" max="9979" width="7.28515625" style="1" customWidth="1"/>
    <col min="9980" max="9980" width="21.85546875" style="1" customWidth="1"/>
    <col min="9981" max="9981" width="11.42578125" style="1" customWidth="1"/>
    <col min="9982" max="9991" width="9.140625" style="1" customWidth="1"/>
    <col min="9992" max="10234" width="8.85546875" style="1"/>
    <col min="10235" max="10235" width="7.28515625" style="1" customWidth="1"/>
    <col min="10236" max="10236" width="21.85546875" style="1" customWidth="1"/>
    <col min="10237" max="10237" width="11.42578125" style="1" customWidth="1"/>
    <col min="10238" max="10247" width="9.140625" style="1" customWidth="1"/>
    <col min="10248" max="10490" width="8.85546875" style="1"/>
    <col min="10491" max="10491" width="7.28515625" style="1" customWidth="1"/>
    <col min="10492" max="10492" width="21.85546875" style="1" customWidth="1"/>
    <col min="10493" max="10493" width="11.42578125" style="1" customWidth="1"/>
    <col min="10494" max="10503" width="9.140625" style="1" customWidth="1"/>
    <col min="10504" max="10746" width="8.85546875" style="1"/>
    <col min="10747" max="10747" width="7.28515625" style="1" customWidth="1"/>
    <col min="10748" max="10748" width="21.85546875" style="1" customWidth="1"/>
    <col min="10749" max="10749" width="11.42578125" style="1" customWidth="1"/>
    <col min="10750" max="10759" width="9.140625" style="1" customWidth="1"/>
    <col min="10760" max="11002" width="8.85546875" style="1"/>
    <col min="11003" max="11003" width="7.28515625" style="1" customWidth="1"/>
    <col min="11004" max="11004" width="21.85546875" style="1" customWidth="1"/>
    <col min="11005" max="11005" width="11.42578125" style="1" customWidth="1"/>
    <col min="11006" max="11015" width="9.140625" style="1" customWidth="1"/>
    <col min="11016" max="11258" width="8.85546875" style="1"/>
    <col min="11259" max="11259" width="7.28515625" style="1" customWidth="1"/>
    <col min="11260" max="11260" width="21.85546875" style="1" customWidth="1"/>
    <col min="11261" max="11261" width="11.42578125" style="1" customWidth="1"/>
    <col min="11262" max="11271" width="9.140625" style="1" customWidth="1"/>
    <col min="11272" max="11514" width="8.85546875" style="1"/>
    <col min="11515" max="11515" width="7.28515625" style="1" customWidth="1"/>
    <col min="11516" max="11516" width="21.85546875" style="1" customWidth="1"/>
    <col min="11517" max="11517" width="11.42578125" style="1" customWidth="1"/>
    <col min="11518" max="11527" width="9.140625" style="1" customWidth="1"/>
    <col min="11528" max="11770" width="8.85546875" style="1"/>
    <col min="11771" max="11771" width="7.28515625" style="1" customWidth="1"/>
    <col min="11772" max="11772" width="21.85546875" style="1" customWidth="1"/>
    <col min="11773" max="11773" width="11.42578125" style="1" customWidth="1"/>
    <col min="11774" max="11783" width="9.140625" style="1" customWidth="1"/>
    <col min="11784" max="12026" width="8.85546875" style="1"/>
    <col min="12027" max="12027" width="7.28515625" style="1" customWidth="1"/>
    <col min="12028" max="12028" width="21.85546875" style="1" customWidth="1"/>
    <col min="12029" max="12029" width="11.42578125" style="1" customWidth="1"/>
    <col min="12030" max="12039" width="9.140625" style="1" customWidth="1"/>
    <col min="12040" max="12282" width="8.85546875" style="1"/>
    <col min="12283" max="12283" width="7.28515625" style="1" customWidth="1"/>
    <col min="12284" max="12284" width="21.85546875" style="1" customWidth="1"/>
    <col min="12285" max="12285" width="11.42578125" style="1" customWidth="1"/>
    <col min="12286" max="12295" width="9.140625" style="1" customWidth="1"/>
    <col min="12296" max="12538" width="8.85546875" style="1"/>
    <col min="12539" max="12539" width="7.28515625" style="1" customWidth="1"/>
    <col min="12540" max="12540" width="21.85546875" style="1" customWidth="1"/>
    <col min="12541" max="12541" width="11.42578125" style="1" customWidth="1"/>
    <col min="12542" max="12551" width="9.140625" style="1" customWidth="1"/>
    <col min="12552" max="12794" width="8.85546875" style="1"/>
    <col min="12795" max="12795" width="7.28515625" style="1" customWidth="1"/>
    <col min="12796" max="12796" width="21.85546875" style="1" customWidth="1"/>
    <col min="12797" max="12797" width="11.42578125" style="1" customWidth="1"/>
    <col min="12798" max="12807" width="9.140625" style="1" customWidth="1"/>
    <col min="12808" max="13050" width="8.85546875" style="1"/>
    <col min="13051" max="13051" width="7.28515625" style="1" customWidth="1"/>
    <col min="13052" max="13052" width="21.85546875" style="1" customWidth="1"/>
    <col min="13053" max="13053" width="11.42578125" style="1" customWidth="1"/>
    <col min="13054" max="13063" width="9.140625" style="1" customWidth="1"/>
    <col min="13064" max="13306" width="8.85546875" style="1"/>
    <col min="13307" max="13307" width="7.28515625" style="1" customWidth="1"/>
    <col min="13308" max="13308" width="21.85546875" style="1" customWidth="1"/>
    <col min="13309" max="13309" width="11.42578125" style="1" customWidth="1"/>
    <col min="13310" max="13319" width="9.140625" style="1" customWidth="1"/>
    <col min="13320" max="13562" width="8.85546875" style="1"/>
    <col min="13563" max="13563" width="7.28515625" style="1" customWidth="1"/>
    <col min="13564" max="13564" width="21.85546875" style="1" customWidth="1"/>
    <col min="13565" max="13565" width="11.42578125" style="1" customWidth="1"/>
    <col min="13566" max="13575" width="9.140625" style="1" customWidth="1"/>
    <col min="13576" max="13818" width="8.85546875" style="1"/>
    <col min="13819" max="13819" width="7.28515625" style="1" customWidth="1"/>
    <col min="13820" max="13820" width="21.85546875" style="1" customWidth="1"/>
    <col min="13821" max="13821" width="11.42578125" style="1" customWidth="1"/>
    <col min="13822" max="13831" width="9.140625" style="1" customWidth="1"/>
    <col min="13832" max="14074" width="8.85546875" style="1"/>
    <col min="14075" max="14075" width="7.28515625" style="1" customWidth="1"/>
    <col min="14076" max="14076" width="21.85546875" style="1" customWidth="1"/>
    <col min="14077" max="14077" width="11.42578125" style="1" customWidth="1"/>
    <col min="14078" max="14087" width="9.140625" style="1" customWidth="1"/>
    <col min="14088" max="14330" width="8.85546875" style="1"/>
    <col min="14331" max="14331" width="7.28515625" style="1" customWidth="1"/>
    <col min="14332" max="14332" width="21.85546875" style="1" customWidth="1"/>
    <col min="14333" max="14333" width="11.42578125" style="1" customWidth="1"/>
    <col min="14334" max="14343" width="9.140625" style="1" customWidth="1"/>
    <col min="14344" max="14586" width="8.85546875" style="1"/>
    <col min="14587" max="14587" width="7.28515625" style="1" customWidth="1"/>
    <col min="14588" max="14588" width="21.85546875" style="1" customWidth="1"/>
    <col min="14589" max="14589" width="11.42578125" style="1" customWidth="1"/>
    <col min="14590" max="14599" width="9.140625" style="1" customWidth="1"/>
    <col min="14600" max="14842" width="8.85546875" style="1"/>
    <col min="14843" max="14843" width="7.28515625" style="1" customWidth="1"/>
    <col min="14844" max="14844" width="21.85546875" style="1" customWidth="1"/>
    <col min="14845" max="14845" width="11.42578125" style="1" customWidth="1"/>
    <col min="14846" max="14855" width="9.140625" style="1" customWidth="1"/>
    <col min="14856" max="15098" width="8.85546875" style="1"/>
    <col min="15099" max="15099" width="7.28515625" style="1" customWidth="1"/>
    <col min="15100" max="15100" width="21.85546875" style="1" customWidth="1"/>
    <col min="15101" max="15101" width="11.42578125" style="1" customWidth="1"/>
    <col min="15102" max="15111" width="9.140625" style="1" customWidth="1"/>
    <col min="15112" max="15354" width="8.85546875" style="1"/>
    <col min="15355" max="15355" width="7.28515625" style="1" customWidth="1"/>
    <col min="15356" max="15356" width="21.85546875" style="1" customWidth="1"/>
    <col min="15357" max="15357" width="11.42578125" style="1" customWidth="1"/>
    <col min="15358" max="15367" width="9.140625" style="1" customWidth="1"/>
    <col min="15368" max="15610" width="8.85546875" style="1"/>
    <col min="15611" max="15611" width="7.28515625" style="1" customWidth="1"/>
    <col min="15612" max="15612" width="21.85546875" style="1" customWidth="1"/>
    <col min="15613" max="15613" width="11.42578125" style="1" customWidth="1"/>
    <col min="15614" max="15623" width="9.140625" style="1" customWidth="1"/>
    <col min="15624" max="15866" width="8.85546875" style="1"/>
    <col min="15867" max="15867" width="7.28515625" style="1" customWidth="1"/>
    <col min="15868" max="15868" width="21.85546875" style="1" customWidth="1"/>
    <col min="15869" max="15869" width="11.42578125" style="1" customWidth="1"/>
    <col min="15870" max="15879" width="9.140625" style="1" customWidth="1"/>
    <col min="15880" max="16122" width="8.85546875" style="1"/>
    <col min="16123" max="16123" width="7.28515625" style="1" customWidth="1"/>
    <col min="16124" max="16124" width="21.85546875" style="1" customWidth="1"/>
    <col min="16125" max="16125" width="11.42578125" style="1" customWidth="1"/>
    <col min="16126" max="16135" width="9.140625" style="1" customWidth="1"/>
    <col min="16136" max="16384" width="8.85546875" style="1"/>
  </cols>
  <sheetData>
    <row r="1" spans="1:57" ht="15" customHeight="1" x14ac:dyDescent="0.25">
      <c r="A1" s="72" t="s">
        <v>194</v>
      </c>
      <c r="B1" s="62"/>
      <c r="C1" s="125"/>
      <c r="D1" s="73"/>
      <c r="E1" s="74"/>
      <c r="F1" s="74"/>
      <c r="G1" s="74"/>
      <c r="H1" s="74"/>
      <c r="I1" s="74"/>
      <c r="J1" s="75"/>
      <c r="K1" s="483" t="s">
        <v>195</v>
      </c>
      <c r="L1" s="476"/>
      <c r="M1" s="477"/>
      <c r="P1" s="15" t="s">
        <v>115</v>
      </c>
      <c r="Q1" s="37"/>
      <c r="R1" s="37"/>
      <c r="S1" s="37"/>
      <c r="T1" s="115"/>
      <c r="U1" s="37" t="s">
        <v>116</v>
      </c>
      <c r="V1" s="37"/>
      <c r="W1" s="37"/>
      <c r="X1" s="37"/>
      <c r="Y1" s="37"/>
      <c r="Z1" s="37"/>
      <c r="AA1" s="37"/>
      <c r="AB1" s="37"/>
      <c r="AC1" s="37"/>
      <c r="AD1" s="37"/>
      <c r="AE1" s="37"/>
      <c r="AF1" s="37"/>
      <c r="AG1" s="37"/>
      <c r="AH1" s="37"/>
      <c r="AI1" s="115"/>
      <c r="AJ1" s="37" t="s">
        <v>88</v>
      </c>
      <c r="AK1" s="37"/>
      <c r="AL1" s="37"/>
      <c r="AM1" s="37"/>
      <c r="AN1" s="37"/>
      <c r="AO1" s="37"/>
      <c r="AP1" s="37"/>
      <c r="AQ1" s="37"/>
      <c r="AR1" s="37"/>
      <c r="AS1" s="37"/>
      <c r="AT1" s="37"/>
      <c r="AU1" s="37"/>
      <c r="AV1" s="37"/>
      <c r="AW1" s="37"/>
      <c r="AX1" s="37"/>
      <c r="AY1" s="37"/>
      <c r="AZ1" s="37"/>
      <c r="BA1" s="37"/>
      <c r="BB1" s="37"/>
      <c r="BC1" s="37"/>
      <c r="BD1" s="37"/>
      <c r="BE1" s="111"/>
    </row>
    <row r="2" spans="1:57" ht="15.75" customHeight="1" thickBot="1" x14ac:dyDescent="0.3">
      <c r="A2" s="65" t="s">
        <v>73</v>
      </c>
      <c r="B2" s="76"/>
      <c r="C2" s="126"/>
      <c r="D2" s="77"/>
      <c r="E2" s="481" t="s">
        <v>74</v>
      </c>
      <c r="F2" s="481"/>
      <c r="G2" s="481"/>
      <c r="H2" s="481"/>
      <c r="I2" s="481"/>
      <c r="J2" s="482"/>
      <c r="K2" s="484"/>
      <c r="L2" s="478"/>
      <c r="M2" s="479"/>
      <c r="P2" s="112" t="s">
        <v>93</v>
      </c>
      <c r="Q2" s="101" t="s">
        <v>93</v>
      </c>
      <c r="R2" s="101" t="s">
        <v>93</v>
      </c>
      <c r="S2" s="101" t="s">
        <v>93</v>
      </c>
      <c r="T2" s="116" t="s">
        <v>93</v>
      </c>
      <c r="U2" s="101" t="s">
        <v>93</v>
      </c>
      <c r="V2" s="101" t="s">
        <v>94</v>
      </c>
      <c r="W2" s="101" t="s">
        <v>94</v>
      </c>
      <c r="X2" s="101" t="s">
        <v>94</v>
      </c>
      <c r="Y2" s="101" t="s">
        <v>94</v>
      </c>
      <c r="Z2" s="101" t="s">
        <v>94</v>
      </c>
      <c r="AA2" s="101" t="s">
        <v>94</v>
      </c>
      <c r="AB2" s="101" t="s">
        <v>94</v>
      </c>
      <c r="AC2" s="101" t="s">
        <v>94</v>
      </c>
      <c r="AD2" s="101" t="s">
        <v>94</v>
      </c>
      <c r="AE2" s="101" t="s">
        <v>94</v>
      </c>
      <c r="AF2" s="101" t="s">
        <v>94</v>
      </c>
      <c r="AG2" s="101" t="s">
        <v>94</v>
      </c>
      <c r="AH2" s="101" t="s">
        <v>95</v>
      </c>
      <c r="AI2" s="116" t="s">
        <v>95</v>
      </c>
      <c r="AJ2" s="101" t="s">
        <v>95</v>
      </c>
      <c r="AK2" s="101" t="s">
        <v>95</v>
      </c>
      <c r="AL2" s="101" t="s">
        <v>95</v>
      </c>
      <c r="AM2" s="101" t="s">
        <v>95</v>
      </c>
      <c r="AN2" s="101" t="s">
        <v>96</v>
      </c>
      <c r="AO2" s="101" t="s">
        <v>96</v>
      </c>
      <c r="AP2" s="101" t="s">
        <v>96</v>
      </c>
      <c r="AQ2" s="101" t="s">
        <v>96</v>
      </c>
      <c r="AR2" s="101" t="s">
        <v>100</v>
      </c>
      <c r="AS2" s="101" t="s">
        <v>100</v>
      </c>
      <c r="AT2" s="101" t="s">
        <v>100</v>
      </c>
      <c r="AU2" s="101" t="s">
        <v>100</v>
      </c>
      <c r="AV2" s="101" t="s">
        <v>101</v>
      </c>
      <c r="AW2" s="101" t="s">
        <v>101</v>
      </c>
      <c r="AX2" s="101" t="s">
        <v>101</v>
      </c>
      <c r="AY2" s="101" t="s">
        <v>101</v>
      </c>
      <c r="AZ2" s="101" t="s">
        <v>202</v>
      </c>
      <c r="BA2" s="101" t="s">
        <v>202</v>
      </c>
      <c r="BB2" s="101" t="s">
        <v>202</v>
      </c>
      <c r="BC2" s="101" t="s">
        <v>202</v>
      </c>
      <c r="BD2" s="101" t="s">
        <v>203</v>
      </c>
      <c r="BE2" s="102" t="s">
        <v>203</v>
      </c>
    </row>
    <row r="3" spans="1:57" ht="60.75" thickBot="1" x14ac:dyDescent="0.3">
      <c r="A3" s="78" t="s">
        <v>81</v>
      </c>
      <c r="B3" s="79"/>
      <c r="C3" s="127" t="s">
        <v>198</v>
      </c>
      <c r="D3" s="124" t="s">
        <v>199</v>
      </c>
      <c r="E3" s="63" t="s">
        <v>0</v>
      </c>
      <c r="F3" s="63" t="s">
        <v>1</v>
      </c>
      <c r="G3" s="63" t="s">
        <v>2</v>
      </c>
      <c r="H3" s="63" t="s">
        <v>3</v>
      </c>
      <c r="I3" s="63" t="s">
        <v>4</v>
      </c>
      <c r="J3" s="64" t="s">
        <v>5</v>
      </c>
      <c r="K3" s="122" t="s">
        <v>5</v>
      </c>
      <c r="L3" s="63" t="s">
        <v>196</v>
      </c>
      <c r="M3" s="64" t="s">
        <v>197</v>
      </c>
      <c r="P3" s="113">
        <v>42644</v>
      </c>
      <c r="Q3" s="103">
        <v>42675</v>
      </c>
      <c r="R3" s="103">
        <v>42705</v>
      </c>
      <c r="S3" s="103">
        <v>42736</v>
      </c>
      <c r="T3" s="117">
        <v>42767</v>
      </c>
      <c r="U3" s="103">
        <v>42795</v>
      </c>
      <c r="V3" s="103">
        <v>42826</v>
      </c>
      <c r="W3" s="103">
        <v>42856</v>
      </c>
      <c r="X3" s="103">
        <v>42887</v>
      </c>
      <c r="Y3" s="103">
        <v>42917</v>
      </c>
      <c r="Z3" s="103">
        <v>42948</v>
      </c>
      <c r="AA3" s="103">
        <v>42979</v>
      </c>
      <c r="AB3" s="103">
        <v>43009</v>
      </c>
      <c r="AC3" s="103">
        <v>43040</v>
      </c>
      <c r="AD3" s="103">
        <v>43070</v>
      </c>
      <c r="AE3" s="103">
        <v>43101</v>
      </c>
      <c r="AF3" s="103">
        <v>43132</v>
      </c>
      <c r="AG3" s="103">
        <v>43160</v>
      </c>
      <c r="AH3" s="103">
        <v>43191</v>
      </c>
      <c r="AI3" s="117">
        <v>43221</v>
      </c>
      <c r="AJ3" s="104">
        <v>43252</v>
      </c>
      <c r="AK3" s="105" t="s">
        <v>90</v>
      </c>
      <c r="AL3" s="106" t="s">
        <v>89</v>
      </c>
      <c r="AM3" s="106" t="s">
        <v>91</v>
      </c>
      <c r="AN3" s="106" t="s">
        <v>92</v>
      </c>
      <c r="AO3" s="105" t="s">
        <v>97</v>
      </c>
      <c r="AP3" s="106" t="s">
        <v>98</v>
      </c>
      <c r="AQ3" s="106" t="s">
        <v>99</v>
      </c>
      <c r="AR3" s="106" t="s">
        <v>102</v>
      </c>
      <c r="AS3" s="105" t="s">
        <v>103</v>
      </c>
      <c r="AT3" s="106" t="s">
        <v>104</v>
      </c>
      <c r="AU3" s="106" t="s">
        <v>105</v>
      </c>
      <c r="AV3" s="106" t="s">
        <v>106</v>
      </c>
      <c r="AW3" s="105" t="s">
        <v>107</v>
      </c>
      <c r="AX3" s="106" t="s">
        <v>200</v>
      </c>
      <c r="AY3" s="106" t="s">
        <v>201</v>
      </c>
      <c r="AZ3" s="106" t="s">
        <v>204</v>
      </c>
      <c r="BA3" s="105" t="s">
        <v>205</v>
      </c>
      <c r="BB3" s="106" t="s">
        <v>206</v>
      </c>
      <c r="BC3" s="106" t="s">
        <v>207</v>
      </c>
      <c r="BD3" s="106" t="s">
        <v>209</v>
      </c>
      <c r="BE3" s="107" t="s">
        <v>208</v>
      </c>
    </row>
    <row r="4" spans="1:57" ht="15" x14ac:dyDescent="0.25">
      <c r="A4" s="9"/>
      <c r="B4" s="7"/>
      <c r="C4" s="128"/>
      <c r="D4" s="39"/>
      <c r="E4" s="80"/>
      <c r="F4" s="80"/>
      <c r="G4" s="80"/>
      <c r="H4" s="80"/>
      <c r="I4" s="80"/>
      <c r="J4" s="81"/>
      <c r="K4" s="123"/>
      <c r="L4" s="80"/>
      <c r="M4" s="81"/>
      <c r="P4" s="9"/>
      <c r="Q4" s="7"/>
      <c r="R4" s="7"/>
      <c r="T4" s="118"/>
      <c r="U4" s="7"/>
      <c r="V4" s="7"/>
      <c r="W4" s="7"/>
      <c r="X4" s="7"/>
      <c r="Y4" s="7"/>
      <c r="Z4" s="7"/>
      <c r="AA4" s="7"/>
      <c r="AB4" s="7"/>
      <c r="AC4" s="7"/>
      <c r="AD4" s="7"/>
      <c r="AE4" s="7"/>
      <c r="AF4" s="7"/>
      <c r="AG4" s="7"/>
      <c r="AH4" s="7"/>
      <c r="AI4" s="118"/>
      <c r="AJ4" s="7"/>
      <c r="AK4" s="7"/>
      <c r="AL4" s="7"/>
      <c r="AM4" s="7"/>
      <c r="AN4" s="7"/>
      <c r="AO4" s="7"/>
      <c r="AP4" s="7"/>
      <c r="AQ4" s="7"/>
      <c r="AR4" s="7"/>
      <c r="AS4" s="7"/>
      <c r="AT4" s="7"/>
      <c r="AU4" s="7"/>
      <c r="AV4" s="7"/>
      <c r="AW4" s="7"/>
      <c r="BE4" s="8"/>
    </row>
    <row r="5" spans="1:57" ht="15" x14ac:dyDescent="0.25">
      <c r="A5" s="9"/>
      <c r="B5" s="7"/>
      <c r="C5" s="128"/>
      <c r="D5" s="39"/>
      <c r="E5" s="80"/>
      <c r="F5" s="80"/>
      <c r="G5" s="80"/>
      <c r="H5" s="80"/>
      <c r="I5" s="80"/>
      <c r="J5" s="81"/>
      <c r="K5" s="123"/>
      <c r="L5" s="80"/>
      <c r="M5" s="81"/>
      <c r="P5" s="9"/>
      <c r="Q5" s="7"/>
      <c r="R5" s="7"/>
      <c r="T5" s="118"/>
      <c r="U5" s="7"/>
      <c r="V5" s="7"/>
      <c r="W5" s="7"/>
      <c r="X5" s="7"/>
      <c r="Y5" s="7"/>
      <c r="Z5" s="7"/>
      <c r="AA5" s="7"/>
      <c r="AB5" s="7"/>
      <c r="AC5" s="7"/>
      <c r="AD5" s="7"/>
      <c r="AE5" s="7"/>
      <c r="AF5" s="7"/>
      <c r="AG5" s="7"/>
      <c r="AH5" s="7"/>
      <c r="AI5" s="118"/>
      <c r="AJ5" s="7"/>
      <c r="AK5" s="7"/>
      <c r="AL5" s="7"/>
      <c r="AM5" s="7"/>
      <c r="AN5" s="7"/>
      <c r="AO5" s="7"/>
      <c r="AP5" s="7"/>
      <c r="AQ5" s="7"/>
      <c r="AR5" s="7"/>
      <c r="AS5" s="7"/>
      <c r="AT5" s="7"/>
      <c r="AU5" s="7"/>
      <c r="AV5" s="7"/>
      <c r="AW5" s="7"/>
      <c r="BE5" s="8"/>
    </row>
    <row r="6" spans="1:57" ht="15" x14ac:dyDescent="0.25">
      <c r="A6" s="71" t="s">
        <v>6</v>
      </c>
      <c r="B6" s="70"/>
      <c r="C6" s="129"/>
      <c r="D6" s="82"/>
      <c r="E6" s="83"/>
      <c r="F6" s="40"/>
      <c r="G6" s="40"/>
      <c r="H6" s="40"/>
      <c r="I6" s="40"/>
      <c r="J6" s="41"/>
      <c r="K6" s="114"/>
      <c r="L6" s="40"/>
      <c r="M6" s="41"/>
      <c r="P6" s="9"/>
      <c r="Q6" s="7"/>
      <c r="R6" s="7"/>
      <c r="T6" s="118"/>
      <c r="U6" s="7"/>
      <c r="V6" s="7"/>
      <c r="W6" s="7"/>
      <c r="X6" s="7"/>
      <c r="Y6" s="7"/>
      <c r="Z6" s="7"/>
      <c r="AA6" s="7"/>
      <c r="AB6" s="7"/>
      <c r="AC6" s="7"/>
      <c r="AD6" s="7"/>
      <c r="AE6" s="7"/>
      <c r="AF6" s="7"/>
      <c r="AG6" s="7"/>
      <c r="AH6" s="7"/>
      <c r="AI6" s="118"/>
      <c r="AJ6" s="7"/>
      <c r="AK6" s="7"/>
      <c r="AL6" s="7"/>
      <c r="AM6" s="7"/>
      <c r="AN6" s="7"/>
      <c r="AO6" s="7"/>
      <c r="AP6" s="7"/>
      <c r="AQ6" s="7"/>
      <c r="AR6" s="7"/>
      <c r="AS6" s="7"/>
      <c r="AT6" s="7"/>
      <c r="AU6" s="7"/>
      <c r="AV6" s="7"/>
      <c r="AW6" s="7"/>
      <c r="BE6" s="8"/>
    </row>
    <row r="7" spans="1:57" x14ac:dyDescent="0.2">
      <c r="A7" s="9" t="s">
        <v>75</v>
      </c>
      <c r="B7" s="7"/>
      <c r="C7" s="276">
        <f>SUM(E7:M7)</f>
        <v>0</v>
      </c>
      <c r="D7" s="277">
        <f>SUM(E7:J7)</f>
        <v>0</v>
      </c>
      <c r="E7" s="278">
        <f>SUM(P7:U7)</f>
        <v>0</v>
      </c>
      <c r="F7" s="279">
        <f>SUM(V7:AG7)</f>
        <v>0</v>
      </c>
      <c r="G7" s="279">
        <f>SUM(AH7:AM7)</f>
        <v>0</v>
      </c>
      <c r="H7" s="279">
        <f>SUM(AN7:AQ7)</f>
        <v>0</v>
      </c>
      <c r="I7" s="279">
        <f>SUM(AR7:AU7)</f>
        <v>0</v>
      </c>
      <c r="J7" s="280">
        <f>SUM(AV7:AW7)</f>
        <v>0</v>
      </c>
      <c r="K7" s="281">
        <f>SUM(AX7:AY7)</f>
        <v>0</v>
      </c>
      <c r="L7" s="279">
        <f>SUM(AZ7:BC7)</f>
        <v>0</v>
      </c>
      <c r="M7" s="280">
        <f>SUM(BD7:BE7)</f>
        <v>0</v>
      </c>
      <c r="P7" s="296">
        <f>'Mobilisation Costs'!P7+'Service Delivery Costs'!P7</f>
        <v>0</v>
      </c>
      <c r="Q7" s="297">
        <f>'Mobilisation Costs'!Q7+'Service Delivery Costs'!Q7</f>
        <v>0</v>
      </c>
      <c r="R7" s="297">
        <f>'Mobilisation Costs'!R7+'Service Delivery Costs'!R7</f>
        <v>0</v>
      </c>
      <c r="S7" s="297">
        <f>'Mobilisation Costs'!S7+'Service Delivery Costs'!S7</f>
        <v>0</v>
      </c>
      <c r="T7" s="298">
        <f>'Mobilisation Costs'!T7+'Service Delivery Costs'!T7</f>
        <v>0</v>
      </c>
      <c r="U7" s="297">
        <f>'Mobilisation Costs'!U7+'Service Delivery Costs'!U7</f>
        <v>0</v>
      </c>
      <c r="V7" s="297">
        <f>'Mobilisation Costs'!V7+'Service Delivery Costs'!V7</f>
        <v>0</v>
      </c>
      <c r="W7" s="297">
        <f>'Mobilisation Costs'!W7+'Service Delivery Costs'!W7</f>
        <v>0</v>
      </c>
      <c r="X7" s="297">
        <f>'Mobilisation Costs'!X7+'Service Delivery Costs'!X7</f>
        <v>0</v>
      </c>
      <c r="Y7" s="297">
        <f>'Mobilisation Costs'!Y7+'Service Delivery Costs'!Y7</f>
        <v>0</v>
      </c>
      <c r="Z7" s="297">
        <f>'Mobilisation Costs'!Z7+'Service Delivery Costs'!Z7</f>
        <v>0</v>
      </c>
      <c r="AA7" s="297">
        <f>'Mobilisation Costs'!AA7+'Service Delivery Costs'!AA7</f>
        <v>0</v>
      </c>
      <c r="AB7" s="297">
        <f>'Mobilisation Costs'!AB7+'Service Delivery Costs'!AB7</f>
        <v>0</v>
      </c>
      <c r="AC7" s="297">
        <f>'Mobilisation Costs'!AC7+'Service Delivery Costs'!AC7</f>
        <v>0</v>
      </c>
      <c r="AD7" s="297">
        <f>'Mobilisation Costs'!AD7+'Service Delivery Costs'!AD7</f>
        <v>0</v>
      </c>
      <c r="AE7" s="297">
        <f>'Mobilisation Costs'!AE7+'Service Delivery Costs'!AE7</f>
        <v>0</v>
      </c>
      <c r="AF7" s="297">
        <f>'Mobilisation Costs'!AF7+'Service Delivery Costs'!AF7</f>
        <v>0</v>
      </c>
      <c r="AG7" s="297">
        <f>'Mobilisation Costs'!AG7+'Service Delivery Costs'!AG7</f>
        <v>0</v>
      </c>
      <c r="AH7" s="297">
        <f>'Mobilisation Costs'!AH7+'Service Delivery Costs'!AH7</f>
        <v>0</v>
      </c>
      <c r="AI7" s="298">
        <f>'Mobilisation Costs'!AI7+'Service Delivery Costs'!AI7</f>
        <v>0</v>
      </c>
      <c r="AJ7" s="297">
        <f>'Mobilisation Costs'!AJ7+'Service Delivery Costs'!AJ7</f>
        <v>0</v>
      </c>
      <c r="AK7" s="297">
        <f>'Mobilisation Costs'!AK7+'Service Delivery Costs'!AK7</f>
        <v>0</v>
      </c>
      <c r="AL7" s="297">
        <f>'Mobilisation Costs'!AL7+'Service Delivery Costs'!AL7</f>
        <v>0</v>
      </c>
      <c r="AM7" s="297">
        <f>'Mobilisation Costs'!AM7+'Service Delivery Costs'!AM7</f>
        <v>0</v>
      </c>
      <c r="AN7" s="297">
        <f>'Mobilisation Costs'!AN7+'Service Delivery Costs'!AN7</f>
        <v>0</v>
      </c>
      <c r="AO7" s="297">
        <f>'Mobilisation Costs'!AO7+'Service Delivery Costs'!AO7</f>
        <v>0</v>
      </c>
      <c r="AP7" s="297">
        <f>'Mobilisation Costs'!AP7+'Service Delivery Costs'!AP7</f>
        <v>0</v>
      </c>
      <c r="AQ7" s="297">
        <f>'Mobilisation Costs'!AQ7+'Service Delivery Costs'!AQ7</f>
        <v>0</v>
      </c>
      <c r="AR7" s="297">
        <f>'Mobilisation Costs'!AR7+'Service Delivery Costs'!AR7</f>
        <v>0</v>
      </c>
      <c r="AS7" s="297">
        <f>'Mobilisation Costs'!AS7+'Service Delivery Costs'!AS7</f>
        <v>0</v>
      </c>
      <c r="AT7" s="297">
        <f>'Mobilisation Costs'!AT7+'Service Delivery Costs'!AT7</f>
        <v>0</v>
      </c>
      <c r="AU7" s="297">
        <f>'Mobilisation Costs'!AU7+'Service Delivery Costs'!AU7</f>
        <v>0</v>
      </c>
      <c r="AV7" s="297">
        <f>'Mobilisation Costs'!AV7+'Service Delivery Costs'!AV7</f>
        <v>0</v>
      </c>
      <c r="AW7" s="297">
        <f>'Mobilisation Costs'!AW7+'Service Delivery Costs'!AW7</f>
        <v>0</v>
      </c>
      <c r="AX7" s="297">
        <f>'Mobilisation Costs'!AX7+'Service Delivery Costs'!AX7</f>
        <v>0</v>
      </c>
      <c r="AY7" s="297">
        <f>'Mobilisation Costs'!AY7+'Service Delivery Costs'!AY7</f>
        <v>0</v>
      </c>
      <c r="AZ7" s="297">
        <f>'Mobilisation Costs'!AZ7+'Service Delivery Costs'!AZ7</f>
        <v>0</v>
      </c>
      <c r="BA7" s="297">
        <f>'Mobilisation Costs'!BA7+'Service Delivery Costs'!BA7</f>
        <v>0</v>
      </c>
      <c r="BB7" s="297">
        <f>'Mobilisation Costs'!BB7+'Service Delivery Costs'!BB7</f>
        <v>0</v>
      </c>
      <c r="BC7" s="297">
        <f>'Mobilisation Costs'!BC7+'Service Delivery Costs'!BC7</f>
        <v>0</v>
      </c>
      <c r="BD7" s="297">
        <f>'Mobilisation Costs'!BD7+'Service Delivery Costs'!BD7</f>
        <v>0</v>
      </c>
      <c r="BE7" s="299">
        <f>'Mobilisation Costs'!BE7+'Service Delivery Costs'!BE7</f>
        <v>0</v>
      </c>
    </row>
    <row r="8" spans="1:57" x14ac:dyDescent="0.2">
      <c r="A8" s="9" t="s">
        <v>324</v>
      </c>
      <c r="B8" s="7"/>
      <c r="C8" s="276">
        <f t="shared" ref="C8:C9" si="0">SUM(E8:M8)</f>
        <v>0</v>
      </c>
      <c r="D8" s="277">
        <f t="shared" ref="D8:D9" si="1">SUM(E8:J8)</f>
        <v>0</v>
      </c>
      <c r="E8" s="278">
        <f t="shared" ref="E8:E9" si="2">SUM(P8:U8)</f>
        <v>0</v>
      </c>
      <c r="F8" s="279">
        <f t="shared" ref="F8:F9" si="3">SUM(V8:AG8)</f>
        <v>0</v>
      </c>
      <c r="G8" s="279">
        <f t="shared" ref="G8:G9" si="4">SUM(AH8:AM8)</f>
        <v>0</v>
      </c>
      <c r="H8" s="279">
        <f t="shared" ref="H8:H9" si="5">SUM(AN8:AQ8)</f>
        <v>0</v>
      </c>
      <c r="I8" s="279">
        <f t="shared" ref="I8:I9" si="6">SUM(AR8:AU8)</f>
        <v>0</v>
      </c>
      <c r="J8" s="280">
        <f t="shared" ref="J8:J9" si="7">SUM(AV8:AW8)</f>
        <v>0</v>
      </c>
      <c r="K8" s="281">
        <f t="shared" ref="K8:K9" si="8">SUM(AX8:AY8)</f>
        <v>0</v>
      </c>
      <c r="L8" s="279">
        <f t="shared" ref="L8:L9" si="9">SUM(AZ8:BC8)</f>
        <v>0</v>
      </c>
      <c r="M8" s="280">
        <f t="shared" ref="M8:M9" si="10">SUM(BD8:BE8)</f>
        <v>0</v>
      </c>
      <c r="P8" s="296">
        <f>'Mobilisation Costs'!P8+'Service Delivery Costs'!P8</f>
        <v>0</v>
      </c>
      <c r="Q8" s="297">
        <f>'Mobilisation Costs'!Q8+'Service Delivery Costs'!Q8</f>
        <v>0</v>
      </c>
      <c r="R8" s="297">
        <f>'Mobilisation Costs'!R8+'Service Delivery Costs'!R8</f>
        <v>0</v>
      </c>
      <c r="S8" s="297">
        <f>'Mobilisation Costs'!S8+'Service Delivery Costs'!S8</f>
        <v>0</v>
      </c>
      <c r="T8" s="298">
        <f>'Mobilisation Costs'!T8+'Service Delivery Costs'!T8</f>
        <v>0</v>
      </c>
      <c r="U8" s="297">
        <f>'Mobilisation Costs'!U8+'Service Delivery Costs'!U8</f>
        <v>0</v>
      </c>
      <c r="V8" s="297">
        <f>'Mobilisation Costs'!V8+'Service Delivery Costs'!V8</f>
        <v>0</v>
      </c>
      <c r="W8" s="297">
        <f>'Mobilisation Costs'!W8+'Service Delivery Costs'!W8</f>
        <v>0</v>
      </c>
      <c r="X8" s="297">
        <f>'Mobilisation Costs'!X8+'Service Delivery Costs'!X8</f>
        <v>0</v>
      </c>
      <c r="Y8" s="297">
        <f>'Mobilisation Costs'!Y8+'Service Delivery Costs'!Y8</f>
        <v>0</v>
      </c>
      <c r="Z8" s="297">
        <f>'Mobilisation Costs'!Z8+'Service Delivery Costs'!Z8</f>
        <v>0</v>
      </c>
      <c r="AA8" s="297">
        <f>'Mobilisation Costs'!AA8+'Service Delivery Costs'!AA8</f>
        <v>0</v>
      </c>
      <c r="AB8" s="297">
        <f>'Mobilisation Costs'!AB8+'Service Delivery Costs'!AB8</f>
        <v>0</v>
      </c>
      <c r="AC8" s="297">
        <f>'Mobilisation Costs'!AC8+'Service Delivery Costs'!AC8</f>
        <v>0</v>
      </c>
      <c r="AD8" s="297">
        <f>'Mobilisation Costs'!AD8+'Service Delivery Costs'!AD8</f>
        <v>0</v>
      </c>
      <c r="AE8" s="297">
        <f>'Mobilisation Costs'!AE8+'Service Delivery Costs'!AE8</f>
        <v>0</v>
      </c>
      <c r="AF8" s="297">
        <f>'Mobilisation Costs'!AF8+'Service Delivery Costs'!AF8</f>
        <v>0</v>
      </c>
      <c r="AG8" s="297">
        <f>'Mobilisation Costs'!AG8+'Service Delivery Costs'!AG8</f>
        <v>0</v>
      </c>
      <c r="AH8" s="297">
        <f>'Mobilisation Costs'!AH8+'Service Delivery Costs'!AH8</f>
        <v>0</v>
      </c>
      <c r="AI8" s="298">
        <f>'Mobilisation Costs'!AI8+'Service Delivery Costs'!AI8</f>
        <v>0</v>
      </c>
      <c r="AJ8" s="297">
        <f>'Mobilisation Costs'!AJ8+'Service Delivery Costs'!AJ8</f>
        <v>0</v>
      </c>
      <c r="AK8" s="297">
        <f>'Mobilisation Costs'!AK8+'Service Delivery Costs'!AK8</f>
        <v>0</v>
      </c>
      <c r="AL8" s="297">
        <f>'Mobilisation Costs'!AL8+'Service Delivery Costs'!AL8</f>
        <v>0</v>
      </c>
      <c r="AM8" s="297">
        <f>'Mobilisation Costs'!AM8+'Service Delivery Costs'!AM8</f>
        <v>0</v>
      </c>
      <c r="AN8" s="297">
        <f>'Mobilisation Costs'!AN8+'Service Delivery Costs'!AN8</f>
        <v>0</v>
      </c>
      <c r="AO8" s="297">
        <f>'Mobilisation Costs'!AO8+'Service Delivery Costs'!AO8</f>
        <v>0</v>
      </c>
      <c r="AP8" s="297">
        <f>'Mobilisation Costs'!AP8+'Service Delivery Costs'!AP8</f>
        <v>0</v>
      </c>
      <c r="AQ8" s="297">
        <f>'Mobilisation Costs'!AQ8+'Service Delivery Costs'!AQ8</f>
        <v>0</v>
      </c>
      <c r="AR8" s="297">
        <f>'Mobilisation Costs'!AR8+'Service Delivery Costs'!AR8</f>
        <v>0</v>
      </c>
      <c r="AS8" s="297">
        <f>'Mobilisation Costs'!AS8+'Service Delivery Costs'!AS8</f>
        <v>0</v>
      </c>
      <c r="AT8" s="297">
        <f>'Mobilisation Costs'!AT8+'Service Delivery Costs'!AT8</f>
        <v>0</v>
      </c>
      <c r="AU8" s="297">
        <f>'Mobilisation Costs'!AU8+'Service Delivery Costs'!AU8</f>
        <v>0</v>
      </c>
      <c r="AV8" s="297">
        <f>'Mobilisation Costs'!AV8+'Service Delivery Costs'!AV8</f>
        <v>0</v>
      </c>
      <c r="AW8" s="297">
        <f>'Mobilisation Costs'!AW8+'Service Delivery Costs'!AW8</f>
        <v>0</v>
      </c>
      <c r="AX8" s="297">
        <f>'Mobilisation Costs'!AX8+'Service Delivery Costs'!AX8</f>
        <v>0</v>
      </c>
      <c r="AY8" s="297">
        <f>'Mobilisation Costs'!AY8+'Service Delivery Costs'!AY8</f>
        <v>0</v>
      </c>
      <c r="AZ8" s="297">
        <f>'Mobilisation Costs'!AZ8+'Service Delivery Costs'!AZ8</f>
        <v>0</v>
      </c>
      <c r="BA8" s="297">
        <f>'Mobilisation Costs'!BA8+'Service Delivery Costs'!BA8</f>
        <v>0</v>
      </c>
      <c r="BB8" s="297">
        <f>'Mobilisation Costs'!BB8+'Service Delivery Costs'!BB8</f>
        <v>0</v>
      </c>
      <c r="BC8" s="297">
        <f>'Mobilisation Costs'!BC8+'Service Delivery Costs'!BC8</f>
        <v>0</v>
      </c>
      <c r="BD8" s="297">
        <f>'Mobilisation Costs'!BD8+'Service Delivery Costs'!BD8</f>
        <v>0</v>
      </c>
      <c r="BE8" s="299">
        <f>'Mobilisation Costs'!BE8+'Service Delivery Costs'!BE8</f>
        <v>0</v>
      </c>
    </row>
    <row r="9" spans="1:57" x14ac:dyDescent="0.2">
      <c r="A9" s="9" t="s">
        <v>325</v>
      </c>
      <c r="B9" s="7"/>
      <c r="C9" s="276">
        <f t="shared" si="0"/>
        <v>0</v>
      </c>
      <c r="D9" s="277">
        <f t="shared" si="1"/>
        <v>0</v>
      </c>
      <c r="E9" s="278">
        <f t="shared" si="2"/>
        <v>0</v>
      </c>
      <c r="F9" s="279">
        <f t="shared" si="3"/>
        <v>0</v>
      </c>
      <c r="G9" s="279">
        <f t="shared" si="4"/>
        <v>0</v>
      </c>
      <c r="H9" s="279">
        <f t="shared" si="5"/>
        <v>0</v>
      </c>
      <c r="I9" s="279">
        <f t="shared" si="6"/>
        <v>0</v>
      </c>
      <c r="J9" s="280">
        <f t="shared" si="7"/>
        <v>0</v>
      </c>
      <c r="K9" s="281">
        <f t="shared" si="8"/>
        <v>0</v>
      </c>
      <c r="L9" s="279">
        <f t="shared" si="9"/>
        <v>0</v>
      </c>
      <c r="M9" s="280">
        <f t="shared" si="10"/>
        <v>0</v>
      </c>
      <c r="P9" s="296">
        <f>'Mobilisation Costs'!P9+'Service Delivery Costs'!P9</f>
        <v>0</v>
      </c>
      <c r="Q9" s="297">
        <f>'Mobilisation Costs'!Q9+'Service Delivery Costs'!Q9</f>
        <v>0</v>
      </c>
      <c r="R9" s="297">
        <f>'Mobilisation Costs'!R9+'Service Delivery Costs'!R9</f>
        <v>0</v>
      </c>
      <c r="S9" s="297">
        <f>'Mobilisation Costs'!S9+'Service Delivery Costs'!S9</f>
        <v>0</v>
      </c>
      <c r="T9" s="298">
        <f>'Mobilisation Costs'!T9+'Service Delivery Costs'!T9</f>
        <v>0</v>
      </c>
      <c r="U9" s="297">
        <f>'Mobilisation Costs'!U9+'Service Delivery Costs'!U9</f>
        <v>0</v>
      </c>
      <c r="V9" s="297">
        <f>'Mobilisation Costs'!V9+'Service Delivery Costs'!V9</f>
        <v>0</v>
      </c>
      <c r="W9" s="297">
        <f>'Mobilisation Costs'!W9+'Service Delivery Costs'!W9</f>
        <v>0</v>
      </c>
      <c r="X9" s="297">
        <f>'Mobilisation Costs'!X9+'Service Delivery Costs'!X9</f>
        <v>0</v>
      </c>
      <c r="Y9" s="297">
        <f>'Mobilisation Costs'!Y9+'Service Delivery Costs'!Y9</f>
        <v>0</v>
      </c>
      <c r="Z9" s="297">
        <f>'Mobilisation Costs'!Z9+'Service Delivery Costs'!Z9</f>
        <v>0</v>
      </c>
      <c r="AA9" s="297">
        <f>'Mobilisation Costs'!AA9+'Service Delivery Costs'!AA9</f>
        <v>0</v>
      </c>
      <c r="AB9" s="297">
        <f>'Mobilisation Costs'!AB9+'Service Delivery Costs'!AB9</f>
        <v>0</v>
      </c>
      <c r="AC9" s="297">
        <f>'Mobilisation Costs'!AC9+'Service Delivery Costs'!AC9</f>
        <v>0</v>
      </c>
      <c r="AD9" s="297">
        <f>'Mobilisation Costs'!AD9+'Service Delivery Costs'!AD9</f>
        <v>0</v>
      </c>
      <c r="AE9" s="297">
        <f>'Mobilisation Costs'!AE9+'Service Delivery Costs'!AE9</f>
        <v>0</v>
      </c>
      <c r="AF9" s="297">
        <f>'Mobilisation Costs'!AF9+'Service Delivery Costs'!AF9</f>
        <v>0</v>
      </c>
      <c r="AG9" s="297">
        <f>'Mobilisation Costs'!AG9+'Service Delivery Costs'!AG9</f>
        <v>0</v>
      </c>
      <c r="AH9" s="297">
        <f>'Mobilisation Costs'!AH9+'Service Delivery Costs'!AH9</f>
        <v>0</v>
      </c>
      <c r="AI9" s="298">
        <f>'Mobilisation Costs'!AI9+'Service Delivery Costs'!AI9</f>
        <v>0</v>
      </c>
      <c r="AJ9" s="297">
        <f>'Mobilisation Costs'!AJ9+'Service Delivery Costs'!AJ9</f>
        <v>0</v>
      </c>
      <c r="AK9" s="297">
        <f>'Mobilisation Costs'!AK9+'Service Delivery Costs'!AK9</f>
        <v>0</v>
      </c>
      <c r="AL9" s="297">
        <f>'Mobilisation Costs'!AL9+'Service Delivery Costs'!AL9</f>
        <v>0</v>
      </c>
      <c r="AM9" s="297">
        <f>'Mobilisation Costs'!AM9+'Service Delivery Costs'!AM9</f>
        <v>0</v>
      </c>
      <c r="AN9" s="297">
        <f>'Mobilisation Costs'!AN9+'Service Delivery Costs'!AN9</f>
        <v>0</v>
      </c>
      <c r="AO9" s="297">
        <f>'Mobilisation Costs'!AO9+'Service Delivery Costs'!AO9</f>
        <v>0</v>
      </c>
      <c r="AP9" s="297">
        <f>'Mobilisation Costs'!AP9+'Service Delivery Costs'!AP9</f>
        <v>0</v>
      </c>
      <c r="AQ9" s="297">
        <f>'Mobilisation Costs'!AQ9+'Service Delivery Costs'!AQ9</f>
        <v>0</v>
      </c>
      <c r="AR9" s="297">
        <f>'Mobilisation Costs'!AR9+'Service Delivery Costs'!AR9</f>
        <v>0</v>
      </c>
      <c r="AS9" s="297">
        <f>'Mobilisation Costs'!AS9+'Service Delivery Costs'!AS9</f>
        <v>0</v>
      </c>
      <c r="AT9" s="297">
        <f>'Mobilisation Costs'!AT9+'Service Delivery Costs'!AT9</f>
        <v>0</v>
      </c>
      <c r="AU9" s="297">
        <f>'Mobilisation Costs'!AU9+'Service Delivery Costs'!AU9</f>
        <v>0</v>
      </c>
      <c r="AV9" s="297">
        <f>'Mobilisation Costs'!AV9+'Service Delivery Costs'!AV9</f>
        <v>0</v>
      </c>
      <c r="AW9" s="297">
        <f>'Mobilisation Costs'!AW9+'Service Delivery Costs'!AW9</f>
        <v>0</v>
      </c>
      <c r="AX9" s="297">
        <f>'Mobilisation Costs'!AX9+'Service Delivery Costs'!AX9</f>
        <v>0</v>
      </c>
      <c r="AY9" s="297">
        <f>'Mobilisation Costs'!AY9+'Service Delivery Costs'!AY9</f>
        <v>0</v>
      </c>
      <c r="AZ9" s="297">
        <f>'Mobilisation Costs'!AZ9+'Service Delivery Costs'!AZ9</f>
        <v>0</v>
      </c>
      <c r="BA9" s="297">
        <f>'Mobilisation Costs'!BA9+'Service Delivery Costs'!BA9</f>
        <v>0</v>
      </c>
      <c r="BB9" s="297">
        <f>'Mobilisation Costs'!BB9+'Service Delivery Costs'!BB9</f>
        <v>0</v>
      </c>
      <c r="BC9" s="297">
        <f>'Mobilisation Costs'!BC9+'Service Delivery Costs'!BC9</f>
        <v>0</v>
      </c>
      <c r="BD9" s="297">
        <f>'Mobilisation Costs'!BD9+'Service Delivery Costs'!BD9</f>
        <v>0</v>
      </c>
      <c r="BE9" s="299">
        <f>'Mobilisation Costs'!BE9+'Service Delivery Costs'!BE9</f>
        <v>0</v>
      </c>
    </row>
    <row r="10" spans="1:57" x14ac:dyDescent="0.2">
      <c r="A10" s="9"/>
      <c r="B10" s="7"/>
      <c r="C10" s="285"/>
      <c r="D10" s="286"/>
      <c r="E10" s="278"/>
      <c r="F10" s="279"/>
      <c r="G10" s="279"/>
      <c r="H10" s="279"/>
      <c r="I10" s="279"/>
      <c r="J10" s="280"/>
      <c r="K10" s="281"/>
      <c r="L10" s="279"/>
      <c r="M10" s="280"/>
      <c r="P10" s="296"/>
      <c r="Q10" s="297"/>
      <c r="R10" s="297"/>
      <c r="S10" s="297"/>
      <c r="T10" s="298"/>
      <c r="U10" s="297"/>
      <c r="V10" s="297"/>
      <c r="W10" s="297"/>
      <c r="X10" s="297"/>
      <c r="Y10" s="297"/>
      <c r="Z10" s="297"/>
      <c r="AA10" s="297"/>
      <c r="AB10" s="297"/>
      <c r="AC10" s="297"/>
      <c r="AD10" s="297"/>
      <c r="AE10" s="297"/>
      <c r="AF10" s="297"/>
      <c r="AG10" s="297"/>
      <c r="AH10" s="297"/>
      <c r="AI10" s="298"/>
      <c r="AJ10" s="297"/>
      <c r="AK10" s="297"/>
      <c r="AL10" s="297"/>
      <c r="AM10" s="297"/>
      <c r="AN10" s="297"/>
      <c r="AO10" s="297"/>
      <c r="AP10" s="297"/>
      <c r="AQ10" s="297"/>
      <c r="AR10" s="297"/>
      <c r="AS10" s="297"/>
      <c r="AT10" s="297"/>
      <c r="AU10" s="297"/>
      <c r="AV10" s="297"/>
      <c r="AW10" s="297"/>
      <c r="AX10" s="297"/>
      <c r="AY10" s="297"/>
      <c r="AZ10" s="297"/>
      <c r="BA10" s="297"/>
      <c r="BB10" s="297"/>
      <c r="BC10" s="297"/>
      <c r="BD10" s="297"/>
      <c r="BE10" s="299"/>
    </row>
    <row r="11" spans="1:57" ht="15" x14ac:dyDescent="0.25">
      <c r="A11" s="71" t="s">
        <v>7</v>
      </c>
      <c r="B11" s="7"/>
      <c r="C11" s="287">
        <f t="shared" ref="C11:M11" si="11">SUM(C7:C10)</f>
        <v>0</v>
      </c>
      <c r="D11" s="287">
        <f t="shared" si="11"/>
        <v>0</v>
      </c>
      <c r="E11" s="288">
        <f t="shared" si="11"/>
        <v>0</v>
      </c>
      <c r="F11" s="288">
        <f t="shared" si="11"/>
        <v>0</v>
      </c>
      <c r="G11" s="288">
        <f t="shared" si="11"/>
        <v>0</v>
      </c>
      <c r="H11" s="288">
        <f t="shared" si="11"/>
        <v>0</v>
      </c>
      <c r="I11" s="288">
        <f t="shared" si="11"/>
        <v>0</v>
      </c>
      <c r="J11" s="289">
        <f t="shared" si="11"/>
        <v>0</v>
      </c>
      <c r="K11" s="288">
        <f t="shared" si="11"/>
        <v>0</v>
      </c>
      <c r="L11" s="288">
        <f t="shared" si="11"/>
        <v>0</v>
      </c>
      <c r="M11" s="289">
        <f t="shared" si="11"/>
        <v>0</v>
      </c>
      <c r="P11" s="300">
        <f t="shared" ref="P11:BE11" si="12">SUM(P7:P10)</f>
        <v>0</v>
      </c>
      <c r="Q11" s="288">
        <f t="shared" si="12"/>
        <v>0</v>
      </c>
      <c r="R11" s="288">
        <f t="shared" si="12"/>
        <v>0</v>
      </c>
      <c r="S11" s="288">
        <f t="shared" si="12"/>
        <v>0</v>
      </c>
      <c r="T11" s="301">
        <f t="shared" si="12"/>
        <v>0</v>
      </c>
      <c r="U11" s="288">
        <f t="shared" si="12"/>
        <v>0</v>
      </c>
      <c r="V11" s="288">
        <f t="shared" si="12"/>
        <v>0</v>
      </c>
      <c r="W11" s="288">
        <f t="shared" si="12"/>
        <v>0</v>
      </c>
      <c r="X11" s="288">
        <f t="shared" si="12"/>
        <v>0</v>
      </c>
      <c r="Y11" s="288">
        <f t="shared" si="12"/>
        <v>0</v>
      </c>
      <c r="Z11" s="288">
        <f t="shared" si="12"/>
        <v>0</v>
      </c>
      <c r="AA11" s="288">
        <f t="shared" si="12"/>
        <v>0</v>
      </c>
      <c r="AB11" s="288">
        <f t="shared" si="12"/>
        <v>0</v>
      </c>
      <c r="AC11" s="288">
        <f t="shared" si="12"/>
        <v>0</v>
      </c>
      <c r="AD11" s="288">
        <f t="shared" si="12"/>
        <v>0</v>
      </c>
      <c r="AE11" s="288">
        <f t="shared" si="12"/>
        <v>0</v>
      </c>
      <c r="AF11" s="288">
        <f t="shared" si="12"/>
        <v>0</v>
      </c>
      <c r="AG11" s="288">
        <f t="shared" si="12"/>
        <v>0</v>
      </c>
      <c r="AH11" s="288">
        <f t="shared" si="12"/>
        <v>0</v>
      </c>
      <c r="AI11" s="301">
        <f t="shared" si="12"/>
        <v>0</v>
      </c>
      <c r="AJ11" s="288">
        <f t="shared" si="12"/>
        <v>0</v>
      </c>
      <c r="AK11" s="288">
        <f t="shared" si="12"/>
        <v>0</v>
      </c>
      <c r="AL11" s="288">
        <f t="shared" si="12"/>
        <v>0</v>
      </c>
      <c r="AM11" s="288">
        <f t="shared" si="12"/>
        <v>0</v>
      </c>
      <c r="AN11" s="288">
        <f t="shared" si="12"/>
        <v>0</v>
      </c>
      <c r="AO11" s="288">
        <f t="shared" si="12"/>
        <v>0</v>
      </c>
      <c r="AP11" s="288">
        <f t="shared" si="12"/>
        <v>0</v>
      </c>
      <c r="AQ11" s="288">
        <f t="shared" si="12"/>
        <v>0</v>
      </c>
      <c r="AR11" s="288">
        <f t="shared" si="12"/>
        <v>0</v>
      </c>
      <c r="AS11" s="288">
        <f t="shared" si="12"/>
        <v>0</v>
      </c>
      <c r="AT11" s="288">
        <f t="shared" si="12"/>
        <v>0</v>
      </c>
      <c r="AU11" s="288">
        <f t="shared" si="12"/>
        <v>0</v>
      </c>
      <c r="AV11" s="288">
        <f t="shared" si="12"/>
        <v>0</v>
      </c>
      <c r="AW11" s="288">
        <f t="shared" si="12"/>
        <v>0</v>
      </c>
      <c r="AX11" s="288">
        <f t="shared" si="12"/>
        <v>0</v>
      </c>
      <c r="AY11" s="288">
        <f t="shared" si="12"/>
        <v>0</v>
      </c>
      <c r="AZ11" s="288">
        <f t="shared" si="12"/>
        <v>0</v>
      </c>
      <c r="BA11" s="288">
        <f t="shared" si="12"/>
        <v>0</v>
      </c>
      <c r="BB11" s="288">
        <f t="shared" si="12"/>
        <v>0</v>
      </c>
      <c r="BC11" s="288">
        <f t="shared" si="12"/>
        <v>0</v>
      </c>
      <c r="BD11" s="288">
        <f t="shared" si="12"/>
        <v>0</v>
      </c>
      <c r="BE11" s="289">
        <f t="shared" si="12"/>
        <v>0</v>
      </c>
    </row>
    <row r="12" spans="1:57" x14ac:dyDescent="0.2">
      <c r="A12" s="9"/>
      <c r="B12" s="7"/>
      <c r="C12" s="128"/>
      <c r="D12" s="39"/>
      <c r="E12" s="83"/>
      <c r="F12" s="40"/>
      <c r="G12" s="40"/>
      <c r="H12" s="40"/>
      <c r="I12" s="40"/>
      <c r="J12" s="41"/>
      <c r="K12" s="114"/>
      <c r="L12" s="40"/>
      <c r="M12" s="41"/>
      <c r="P12" s="187"/>
      <c r="Q12" s="32"/>
      <c r="R12" s="32"/>
      <c r="S12" s="32"/>
      <c r="T12" s="188"/>
      <c r="U12" s="32"/>
      <c r="V12" s="32"/>
      <c r="W12" s="32"/>
      <c r="X12" s="32"/>
      <c r="Y12" s="32"/>
      <c r="Z12" s="32"/>
      <c r="AA12" s="32"/>
      <c r="AB12" s="32"/>
      <c r="AC12" s="32"/>
      <c r="AD12" s="32"/>
      <c r="AE12" s="32"/>
      <c r="AF12" s="32"/>
      <c r="AG12" s="32"/>
      <c r="AH12" s="32"/>
      <c r="AI12" s="188"/>
      <c r="AJ12" s="32"/>
      <c r="AK12" s="32"/>
      <c r="AL12" s="32"/>
      <c r="AM12" s="32"/>
      <c r="AN12" s="32"/>
      <c r="AO12" s="32"/>
      <c r="AP12" s="32"/>
      <c r="AQ12" s="32"/>
      <c r="AR12" s="32"/>
      <c r="AS12" s="32"/>
      <c r="AT12" s="32"/>
      <c r="AU12" s="32"/>
      <c r="AV12" s="32"/>
      <c r="AW12" s="32"/>
      <c r="AX12" s="32"/>
      <c r="AY12" s="32"/>
      <c r="AZ12" s="32"/>
      <c r="BA12" s="32"/>
      <c r="BB12" s="32"/>
      <c r="BC12" s="32"/>
      <c r="BD12" s="32"/>
      <c r="BE12" s="189"/>
    </row>
    <row r="13" spans="1:57" ht="15" x14ac:dyDescent="0.25">
      <c r="A13" s="71" t="s">
        <v>44</v>
      </c>
      <c r="B13" s="70"/>
      <c r="C13" s="129"/>
      <c r="D13" s="82"/>
      <c r="E13" s="83"/>
      <c r="F13" s="40"/>
      <c r="G13" s="40"/>
      <c r="H13" s="40"/>
      <c r="I13" s="40"/>
      <c r="J13" s="41"/>
      <c r="K13" s="114"/>
      <c r="L13" s="40"/>
      <c r="M13" s="41"/>
      <c r="P13" s="187"/>
      <c r="Q13" s="32"/>
      <c r="R13" s="32"/>
      <c r="S13" s="32"/>
      <c r="T13" s="188"/>
      <c r="U13" s="32"/>
      <c r="V13" s="32"/>
      <c r="W13" s="32"/>
      <c r="X13" s="32"/>
      <c r="Y13" s="32"/>
      <c r="Z13" s="32"/>
      <c r="AA13" s="32"/>
      <c r="AB13" s="32"/>
      <c r="AC13" s="32"/>
      <c r="AD13" s="32"/>
      <c r="AE13" s="32"/>
      <c r="AF13" s="32"/>
      <c r="AG13" s="32"/>
      <c r="AH13" s="32"/>
      <c r="AI13" s="188"/>
      <c r="AJ13" s="32"/>
      <c r="AK13" s="32"/>
      <c r="AL13" s="32"/>
      <c r="AM13" s="32"/>
      <c r="AN13" s="32"/>
      <c r="AO13" s="32"/>
      <c r="AP13" s="32"/>
      <c r="AQ13" s="32"/>
      <c r="AR13" s="32"/>
      <c r="AS13" s="32"/>
      <c r="AT13" s="32"/>
      <c r="AU13" s="32"/>
      <c r="AV13" s="32"/>
      <c r="AW13" s="32"/>
      <c r="AX13" s="32"/>
      <c r="AY13" s="32"/>
      <c r="AZ13" s="32"/>
      <c r="BA13" s="32"/>
      <c r="BB13" s="32"/>
      <c r="BC13" s="32"/>
      <c r="BD13" s="32"/>
      <c r="BE13" s="189"/>
    </row>
    <row r="14" spans="1:57" x14ac:dyDescent="0.2">
      <c r="A14" s="9"/>
      <c r="B14" s="7" t="s">
        <v>45</v>
      </c>
      <c r="C14" s="276">
        <f t="shared" ref="C14:C25" si="13">SUM(E14:M14)</f>
        <v>0</v>
      </c>
      <c r="D14" s="277">
        <f t="shared" ref="D14:D25" si="14">SUM(E14:J14)</f>
        <v>0</v>
      </c>
      <c r="E14" s="278">
        <f t="shared" ref="E14:E25" si="15">SUM(P14:U14)</f>
        <v>0</v>
      </c>
      <c r="F14" s="279">
        <f t="shared" ref="F14:F25" si="16">SUM(V14:AG14)</f>
        <v>0</v>
      </c>
      <c r="G14" s="279">
        <f t="shared" ref="G14:G25" si="17">SUM(AH14:AM14)</f>
        <v>0</v>
      </c>
      <c r="H14" s="279">
        <f t="shared" ref="H14:H25" si="18">SUM(AN14:AQ14)</f>
        <v>0</v>
      </c>
      <c r="I14" s="279">
        <f t="shared" ref="I14:I25" si="19">SUM(AR14:AU14)</f>
        <v>0</v>
      </c>
      <c r="J14" s="280">
        <f t="shared" ref="J14:J25" si="20">SUM(AV14:AW14)</f>
        <v>0</v>
      </c>
      <c r="K14" s="281">
        <f t="shared" ref="K14:K25" si="21">SUM(AX14:AY14)</f>
        <v>0</v>
      </c>
      <c r="L14" s="279">
        <f t="shared" ref="L14:L25" si="22">SUM(AZ14:BC14)</f>
        <v>0</v>
      </c>
      <c r="M14" s="280">
        <f t="shared" ref="M14:M25" si="23">SUM(BD14:BE14)</f>
        <v>0</v>
      </c>
      <c r="P14" s="296">
        <f>'Mobilisation Costs'!P14+'Service Delivery Costs'!P14</f>
        <v>0</v>
      </c>
      <c r="Q14" s="297">
        <f>'Mobilisation Costs'!Q14+'Service Delivery Costs'!Q14</f>
        <v>0</v>
      </c>
      <c r="R14" s="297">
        <f>'Mobilisation Costs'!R14+'Service Delivery Costs'!R14</f>
        <v>0</v>
      </c>
      <c r="S14" s="297">
        <f>'Mobilisation Costs'!S14+'Service Delivery Costs'!S14</f>
        <v>0</v>
      </c>
      <c r="T14" s="298">
        <f>'Mobilisation Costs'!T14+'Service Delivery Costs'!T14</f>
        <v>0</v>
      </c>
      <c r="U14" s="297">
        <f>'Mobilisation Costs'!U14+'Service Delivery Costs'!U14</f>
        <v>0</v>
      </c>
      <c r="V14" s="297">
        <f>'Mobilisation Costs'!V14+'Service Delivery Costs'!V14</f>
        <v>0</v>
      </c>
      <c r="W14" s="297">
        <f>'Mobilisation Costs'!W14+'Service Delivery Costs'!W14</f>
        <v>0</v>
      </c>
      <c r="X14" s="297">
        <f>'Mobilisation Costs'!X14+'Service Delivery Costs'!X14</f>
        <v>0</v>
      </c>
      <c r="Y14" s="297">
        <f>'Mobilisation Costs'!Y14+'Service Delivery Costs'!Y14</f>
        <v>0</v>
      </c>
      <c r="Z14" s="297">
        <f>'Mobilisation Costs'!Z14+'Service Delivery Costs'!Z14</f>
        <v>0</v>
      </c>
      <c r="AA14" s="297">
        <f>'Mobilisation Costs'!AA14+'Service Delivery Costs'!AA14</f>
        <v>0</v>
      </c>
      <c r="AB14" s="297">
        <f>'Mobilisation Costs'!AB14+'Service Delivery Costs'!AB14</f>
        <v>0</v>
      </c>
      <c r="AC14" s="297">
        <f>'Mobilisation Costs'!AC14+'Service Delivery Costs'!AC14</f>
        <v>0</v>
      </c>
      <c r="AD14" s="297">
        <f>'Mobilisation Costs'!AD14+'Service Delivery Costs'!AD14</f>
        <v>0</v>
      </c>
      <c r="AE14" s="297">
        <f>'Mobilisation Costs'!AE14+'Service Delivery Costs'!AE14</f>
        <v>0</v>
      </c>
      <c r="AF14" s="297">
        <f>'Mobilisation Costs'!AF14+'Service Delivery Costs'!AF14</f>
        <v>0</v>
      </c>
      <c r="AG14" s="297">
        <f>'Mobilisation Costs'!AG14+'Service Delivery Costs'!AG14</f>
        <v>0</v>
      </c>
      <c r="AH14" s="297">
        <f>'Mobilisation Costs'!AH14+'Service Delivery Costs'!AH14</f>
        <v>0</v>
      </c>
      <c r="AI14" s="298">
        <f>'Mobilisation Costs'!AI14+'Service Delivery Costs'!AI14</f>
        <v>0</v>
      </c>
      <c r="AJ14" s="297">
        <f>'Mobilisation Costs'!AJ14+'Service Delivery Costs'!AJ14</f>
        <v>0</v>
      </c>
      <c r="AK14" s="297">
        <f>'Mobilisation Costs'!AK14+'Service Delivery Costs'!AK14</f>
        <v>0</v>
      </c>
      <c r="AL14" s="297">
        <f>'Mobilisation Costs'!AL14+'Service Delivery Costs'!AL14</f>
        <v>0</v>
      </c>
      <c r="AM14" s="297">
        <f>'Mobilisation Costs'!AM14+'Service Delivery Costs'!AM14</f>
        <v>0</v>
      </c>
      <c r="AN14" s="297">
        <f>'Mobilisation Costs'!AN14+'Service Delivery Costs'!AN14</f>
        <v>0</v>
      </c>
      <c r="AO14" s="297">
        <f>'Mobilisation Costs'!AO14+'Service Delivery Costs'!AO14</f>
        <v>0</v>
      </c>
      <c r="AP14" s="297">
        <f>'Mobilisation Costs'!AP14+'Service Delivery Costs'!AP14</f>
        <v>0</v>
      </c>
      <c r="AQ14" s="297">
        <f>'Mobilisation Costs'!AQ14+'Service Delivery Costs'!AQ14</f>
        <v>0</v>
      </c>
      <c r="AR14" s="297">
        <f>'Mobilisation Costs'!AR14+'Service Delivery Costs'!AR14</f>
        <v>0</v>
      </c>
      <c r="AS14" s="297">
        <f>'Mobilisation Costs'!AS14+'Service Delivery Costs'!AS14</f>
        <v>0</v>
      </c>
      <c r="AT14" s="297">
        <f>'Mobilisation Costs'!AT14+'Service Delivery Costs'!AT14</f>
        <v>0</v>
      </c>
      <c r="AU14" s="297">
        <f>'Mobilisation Costs'!AU14+'Service Delivery Costs'!AU14</f>
        <v>0</v>
      </c>
      <c r="AV14" s="297">
        <f>'Mobilisation Costs'!AV14+'Service Delivery Costs'!AV14</f>
        <v>0</v>
      </c>
      <c r="AW14" s="297">
        <f>'Mobilisation Costs'!AW14+'Service Delivery Costs'!AW14</f>
        <v>0</v>
      </c>
      <c r="AX14" s="297">
        <f>'Mobilisation Costs'!AX14+'Service Delivery Costs'!AX14</f>
        <v>0</v>
      </c>
      <c r="AY14" s="297">
        <f>'Mobilisation Costs'!AY14+'Service Delivery Costs'!AY14</f>
        <v>0</v>
      </c>
      <c r="AZ14" s="297">
        <f>'Mobilisation Costs'!AZ14+'Service Delivery Costs'!AZ14</f>
        <v>0</v>
      </c>
      <c r="BA14" s="297">
        <f>'Mobilisation Costs'!BA14+'Service Delivery Costs'!BA14</f>
        <v>0</v>
      </c>
      <c r="BB14" s="297">
        <f>'Mobilisation Costs'!BB14+'Service Delivery Costs'!BB14</f>
        <v>0</v>
      </c>
      <c r="BC14" s="297">
        <f>'Mobilisation Costs'!BC14+'Service Delivery Costs'!BC14</f>
        <v>0</v>
      </c>
      <c r="BD14" s="297">
        <f>'Mobilisation Costs'!BD14+'Service Delivery Costs'!BD14</f>
        <v>0</v>
      </c>
      <c r="BE14" s="299">
        <f>'Mobilisation Costs'!BE14+'Service Delivery Costs'!BE14</f>
        <v>0</v>
      </c>
    </row>
    <row r="15" spans="1:57" x14ac:dyDescent="0.2">
      <c r="A15" s="9"/>
      <c r="B15" s="7" t="s">
        <v>46</v>
      </c>
      <c r="C15" s="276">
        <f t="shared" si="13"/>
        <v>0</v>
      </c>
      <c r="D15" s="277">
        <f t="shared" si="14"/>
        <v>0</v>
      </c>
      <c r="E15" s="278">
        <f t="shared" si="15"/>
        <v>0</v>
      </c>
      <c r="F15" s="279">
        <f t="shared" si="16"/>
        <v>0</v>
      </c>
      <c r="G15" s="279">
        <f t="shared" si="17"/>
        <v>0</v>
      </c>
      <c r="H15" s="279">
        <f t="shared" si="18"/>
        <v>0</v>
      </c>
      <c r="I15" s="279">
        <f t="shared" si="19"/>
        <v>0</v>
      </c>
      <c r="J15" s="280">
        <f t="shared" si="20"/>
        <v>0</v>
      </c>
      <c r="K15" s="281">
        <f t="shared" si="21"/>
        <v>0</v>
      </c>
      <c r="L15" s="279">
        <f t="shared" si="22"/>
        <v>0</v>
      </c>
      <c r="M15" s="280">
        <f t="shared" si="23"/>
        <v>0</v>
      </c>
      <c r="P15" s="296">
        <f>'Mobilisation Costs'!P15+'Service Delivery Costs'!P15</f>
        <v>0</v>
      </c>
      <c r="Q15" s="297">
        <f>'Mobilisation Costs'!Q15+'Service Delivery Costs'!Q15</f>
        <v>0</v>
      </c>
      <c r="R15" s="297">
        <f>'Mobilisation Costs'!R15+'Service Delivery Costs'!R15</f>
        <v>0</v>
      </c>
      <c r="S15" s="297">
        <f>'Mobilisation Costs'!S15+'Service Delivery Costs'!S15</f>
        <v>0</v>
      </c>
      <c r="T15" s="298">
        <f>'Mobilisation Costs'!T15+'Service Delivery Costs'!T15</f>
        <v>0</v>
      </c>
      <c r="U15" s="297">
        <f>'Mobilisation Costs'!U15+'Service Delivery Costs'!U15</f>
        <v>0</v>
      </c>
      <c r="V15" s="297">
        <f>'Mobilisation Costs'!V15+'Service Delivery Costs'!V15</f>
        <v>0</v>
      </c>
      <c r="W15" s="297">
        <f>'Mobilisation Costs'!W15+'Service Delivery Costs'!W15</f>
        <v>0</v>
      </c>
      <c r="X15" s="297">
        <f>'Mobilisation Costs'!X15+'Service Delivery Costs'!X15</f>
        <v>0</v>
      </c>
      <c r="Y15" s="297">
        <f>'Mobilisation Costs'!Y15+'Service Delivery Costs'!Y15</f>
        <v>0</v>
      </c>
      <c r="Z15" s="297">
        <f>'Mobilisation Costs'!Z15+'Service Delivery Costs'!Z15</f>
        <v>0</v>
      </c>
      <c r="AA15" s="297">
        <f>'Mobilisation Costs'!AA15+'Service Delivery Costs'!AA15</f>
        <v>0</v>
      </c>
      <c r="AB15" s="297">
        <f>'Mobilisation Costs'!AB15+'Service Delivery Costs'!AB15</f>
        <v>0</v>
      </c>
      <c r="AC15" s="297">
        <f>'Mobilisation Costs'!AC15+'Service Delivery Costs'!AC15</f>
        <v>0</v>
      </c>
      <c r="AD15" s="297">
        <f>'Mobilisation Costs'!AD15+'Service Delivery Costs'!AD15</f>
        <v>0</v>
      </c>
      <c r="AE15" s="297">
        <f>'Mobilisation Costs'!AE15+'Service Delivery Costs'!AE15</f>
        <v>0</v>
      </c>
      <c r="AF15" s="297">
        <f>'Mobilisation Costs'!AF15+'Service Delivery Costs'!AF15</f>
        <v>0</v>
      </c>
      <c r="AG15" s="297">
        <f>'Mobilisation Costs'!AG15+'Service Delivery Costs'!AG15</f>
        <v>0</v>
      </c>
      <c r="AH15" s="297">
        <f>'Mobilisation Costs'!AH15+'Service Delivery Costs'!AH15</f>
        <v>0</v>
      </c>
      <c r="AI15" s="298">
        <f>'Mobilisation Costs'!AI15+'Service Delivery Costs'!AI15</f>
        <v>0</v>
      </c>
      <c r="AJ15" s="297">
        <f>'Mobilisation Costs'!AJ15+'Service Delivery Costs'!AJ15</f>
        <v>0</v>
      </c>
      <c r="AK15" s="297">
        <f>'Mobilisation Costs'!AK15+'Service Delivery Costs'!AK15</f>
        <v>0</v>
      </c>
      <c r="AL15" s="297">
        <f>'Mobilisation Costs'!AL15+'Service Delivery Costs'!AL15</f>
        <v>0</v>
      </c>
      <c r="AM15" s="297">
        <f>'Mobilisation Costs'!AM15+'Service Delivery Costs'!AM15</f>
        <v>0</v>
      </c>
      <c r="AN15" s="297">
        <f>'Mobilisation Costs'!AN15+'Service Delivery Costs'!AN15</f>
        <v>0</v>
      </c>
      <c r="AO15" s="297">
        <f>'Mobilisation Costs'!AO15+'Service Delivery Costs'!AO15</f>
        <v>0</v>
      </c>
      <c r="AP15" s="297">
        <f>'Mobilisation Costs'!AP15+'Service Delivery Costs'!AP15</f>
        <v>0</v>
      </c>
      <c r="AQ15" s="297">
        <f>'Mobilisation Costs'!AQ15+'Service Delivery Costs'!AQ15</f>
        <v>0</v>
      </c>
      <c r="AR15" s="297">
        <f>'Mobilisation Costs'!AR15+'Service Delivery Costs'!AR15</f>
        <v>0</v>
      </c>
      <c r="AS15" s="297">
        <f>'Mobilisation Costs'!AS15+'Service Delivery Costs'!AS15</f>
        <v>0</v>
      </c>
      <c r="AT15" s="297">
        <f>'Mobilisation Costs'!AT15+'Service Delivery Costs'!AT15</f>
        <v>0</v>
      </c>
      <c r="AU15" s="297">
        <f>'Mobilisation Costs'!AU15+'Service Delivery Costs'!AU15</f>
        <v>0</v>
      </c>
      <c r="AV15" s="297">
        <f>'Mobilisation Costs'!AV15+'Service Delivery Costs'!AV15</f>
        <v>0</v>
      </c>
      <c r="AW15" s="297">
        <f>'Mobilisation Costs'!AW15+'Service Delivery Costs'!AW15</f>
        <v>0</v>
      </c>
      <c r="AX15" s="297">
        <f>'Mobilisation Costs'!AX15+'Service Delivery Costs'!AX15</f>
        <v>0</v>
      </c>
      <c r="AY15" s="297">
        <f>'Mobilisation Costs'!AY15+'Service Delivery Costs'!AY15</f>
        <v>0</v>
      </c>
      <c r="AZ15" s="297">
        <f>'Mobilisation Costs'!AZ15+'Service Delivery Costs'!AZ15</f>
        <v>0</v>
      </c>
      <c r="BA15" s="297">
        <f>'Mobilisation Costs'!BA15+'Service Delivery Costs'!BA15</f>
        <v>0</v>
      </c>
      <c r="BB15" s="297">
        <f>'Mobilisation Costs'!BB15+'Service Delivery Costs'!BB15</f>
        <v>0</v>
      </c>
      <c r="BC15" s="297">
        <f>'Mobilisation Costs'!BC15+'Service Delivery Costs'!BC15</f>
        <v>0</v>
      </c>
      <c r="BD15" s="297">
        <f>'Mobilisation Costs'!BD15+'Service Delivery Costs'!BD15</f>
        <v>0</v>
      </c>
      <c r="BE15" s="299">
        <f>'Mobilisation Costs'!BE15+'Service Delivery Costs'!BE15</f>
        <v>0</v>
      </c>
    </row>
    <row r="16" spans="1:57" x14ac:dyDescent="0.2">
      <c r="A16" s="9"/>
      <c r="B16" s="7" t="s">
        <v>47</v>
      </c>
      <c r="C16" s="276">
        <f t="shared" si="13"/>
        <v>0</v>
      </c>
      <c r="D16" s="277">
        <f t="shared" si="14"/>
        <v>0</v>
      </c>
      <c r="E16" s="278">
        <f t="shared" si="15"/>
        <v>0</v>
      </c>
      <c r="F16" s="279">
        <f t="shared" si="16"/>
        <v>0</v>
      </c>
      <c r="G16" s="279">
        <f t="shared" si="17"/>
        <v>0</v>
      </c>
      <c r="H16" s="279">
        <f t="shared" si="18"/>
        <v>0</v>
      </c>
      <c r="I16" s="279">
        <f t="shared" si="19"/>
        <v>0</v>
      </c>
      <c r="J16" s="280">
        <f t="shared" si="20"/>
        <v>0</v>
      </c>
      <c r="K16" s="281">
        <f t="shared" si="21"/>
        <v>0</v>
      </c>
      <c r="L16" s="279">
        <f t="shared" si="22"/>
        <v>0</v>
      </c>
      <c r="M16" s="280">
        <f t="shared" si="23"/>
        <v>0</v>
      </c>
      <c r="P16" s="296">
        <f>'Mobilisation Costs'!P16+'Service Delivery Costs'!P16</f>
        <v>0</v>
      </c>
      <c r="Q16" s="297">
        <f>'Mobilisation Costs'!Q16+'Service Delivery Costs'!Q16</f>
        <v>0</v>
      </c>
      <c r="R16" s="297">
        <f>'Mobilisation Costs'!R16+'Service Delivery Costs'!R16</f>
        <v>0</v>
      </c>
      <c r="S16" s="297">
        <f>'Mobilisation Costs'!S16+'Service Delivery Costs'!S16</f>
        <v>0</v>
      </c>
      <c r="T16" s="298">
        <f>'Mobilisation Costs'!T16+'Service Delivery Costs'!T16</f>
        <v>0</v>
      </c>
      <c r="U16" s="297">
        <f>'Mobilisation Costs'!U16+'Service Delivery Costs'!U16</f>
        <v>0</v>
      </c>
      <c r="V16" s="297">
        <f>'Mobilisation Costs'!V16+'Service Delivery Costs'!V16</f>
        <v>0</v>
      </c>
      <c r="W16" s="297">
        <f>'Mobilisation Costs'!W16+'Service Delivery Costs'!W16</f>
        <v>0</v>
      </c>
      <c r="X16" s="297">
        <f>'Mobilisation Costs'!X16+'Service Delivery Costs'!X16</f>
        <v>0</v>
      </c>
      <c r="Y16" s="297">
        <f>'Mobilisation Costs'!Y16+'Service Delivery Costs'!Y16</f>
        <v>0</v>
      </c>
      <c r="Z16" s="297">
        <f>'Mobilisation Costs'!Z16+'Service Delivery Costs'!Z16</f>
        <v>0</v>
      </c>
      <c r="AA16" s="297">
        <f>'Mobilisation Costs'!AA16+'Service Delivery Costs'!AA16</f>
        <v>0</v>
      </c>
      <c r="AB16" s="297">
        <f>'Mobilisation Costs'!AB16+'Service Delivery Costs'!AB16</f>
        <v>0</v>
      </c>
      <c r="AC16" s="297">
        <f>'Mobilisation Costs'!AC16+'Service Delivery Costs'!AC16</f>
        <v>0</v>
      </c>
      <c r="AD16" s="297">
        <f>'Mobilisation Costs'!AD16+'Service Delivery Costs'!AD16</f>
        <v>0</v>
      </c>
      <c r="AE16" s="297">
        <f>'Mobilisation Costs'!AE16+'Service Delivery Costs'!AE16</f>
        <v>0</v>
      </c>
      <c r="AF16" s="297">
        <f>'Mobilisation Costs'!AF16+'Service Delivery Costs'!AF16</f>
        <v>0</v>
      </c>
      <c r="AG16" s="297">
        <f>'Mobilisation Costs'!AG16+'Service Delivery Costs'!AG16</f>
        <v>0</v>
      </c>
      <c r="AH16" s="297">
        <f>'Mobilisation Costs'!AH16+'Service Delivery Costs'!AH16</f>
        <v>0</v>
      </c>
      <c r="AI16" s="298">
        <f>'Mobilisation Costs'!AI16+'Service Delivery Costs'!AI16</f>
        <v>0</v>
      </c>
      <c r="AJ16" s="297">
        <f>'Mobilisation Costs'!AJ16+'Service Delivery Costs'!AJ16</f>
        <v>0</v>
      </c>
      <c r="AK16" s="297">
        <f>'Mobilisation Costs'!AK16+'Service Delivery Costs'!AK16</f>
        <v>0</v>
      </c>
      <c r="AL16" s="297">
        <f>'Mobilisation Costs'!AL16+'Service Delivery Costs'!AL16</f>
        <v>0</v>
      </c>
      <c r="AM16" s="297">
        <f>'Mobilisation Costs'!AM16+'Service Delivery Costs'!AM16</f>
        <v>0</v>
      </c>
      <c r="AN16" s="297">
        <f>'Mobilisation Costs'!AN16+'Service Delivery Costs'!AN16</f>
        <v>0</v>
      </c>
      <c r="AO16" s="297">
        <f>'Mobilisation Costs'!AO16+'Service Delivery Costs'!AO16</f>
        <v>0</v>
      </c>
      <c r="AP16" s="297">
        <f>'Mobilisation Costs'!AP16+'Service Delivery Costs'!AP16</f>
        <v>0</v>
      </c>
      <c r="AQ16" s="297">
        <f>'Mobilisation Costs'!AQ16+'Service Delivery Costs'!AQ16</f>
        <v>0</v>
      </c>
      <c r="AR16" s="297">
        <f>'Mobilisation Costs'!AR16+'Service Delivery Costs'!AR16</f>
        <v>0</v>
      </c>
      <c r="AS16" s="297">
        <f>'Mobilisation Costs'!AS16+'Service Delivery Costs'!AS16</f>
        <v>0</v>
      </c>
      <c r="AT16" s="297">
        <f>'Mobilisation Costs'!AT16+'Service Delivery Costs'!AT16</f>
        <v>0</v>
      </c>
      <c r="AU16" s="297">
        <f>'Mobilisation Costs'!AU16+'Service Delivery Costs'!AU16</f>
        <v>0</v>
      </c>
      <c r="AV16" s="297">
        <f>'Mobilisation Costs'!AV16+'Service Delivery Costs'!AV16</f>
        <v>0</v>
      </c>
      <c r="AW16" s="297">
        <f>'Mobilisation Costs'!AW16+'Service Delivery Costs'!AW16</f>
        <v>0</v>
      </c>
      <c r="AX16" s="297">
        <f>'Mobilisation Costs'!AX16+'Service Delivery Costs'!AX16</f>
        <v>0</v>
      </c>
      <c r="AY16" s="297">
        <f>'Mobilisation Costs'!AY16+'Service Delivery Costs'!AY16</f>
        <v>0</v>
      </c>
      <c r="AZ16" s="297">
        <f>'Mobilisation Costs'!AZ16+'Service Delivery Costs'!AZ16</f>
        <v>0</v>
      </c>
      <c r="BA16" s="297">
        <f>'Mobilisation Costs'!BA16+'Service Delivery Costs'!BA16</f>
        <v>0</v>
      </c>
      <c r="BB16" s="297">
        <f>'Mobilisation Costs'!BB16+'Service Delivery Costs'!BB16</f>
        <v>0</v>
      </c>
      <c r="BC16" s="297">
        <f>'Mobilisation Costs'!BC16+'Service Delivery Costs'!BC16</f>
        <v>0</v>
      </c>
      <c r="BD16" s="297">
        <f>'Mobilisation Costs'!BD16+'Service Delivery Costs'!BD16</f>
        <v>0</v>
      </c>
      <c r="BE16" s="299">
        <f>'Mobilisation Costs'!BE16+'Service Delivery Costs'!BE16</f>
        <v>0</v>
      </c>
    </row>
    <row r="17" spans="1:57" x14ac:dyDescent="0.2">
      <c r="A17" s="38"/>
      <c r="B17" s="7" t="s">
        <v>48</v>
      </c>
      <c r="C17" s="276">
        <f t="shared" si="13"/>
        <v>0</v>
      </c>
      <c r="D17" s="277">
        <f t="shared" si="14"/>
        <v>0</v>
      </c>
      <c r="E17" s="278">
        <f t="shared" si="15"/>
        <v>0</v>
      </c>
      <c r="F17" s="279">
        <f t="shared" si="16"/>
        <v>0</v>
      </c>
      <c r="G17" s="279">
        <f t="shared" si="17"/>
        <v>0</v>
      </c>
      <c r="H17" s="279">
        <f t="shared" si="18"/>
        <v>0</v>
      </c>
      <c r="I17" s="279">
        <f t="shared" si="19"/>
        <v>0</v>
      </c>
      <c r="J17" s="280">
        <f t="shared" si="20"/>
        <v>0</v>
      </c>
      <c r="K17" s="281">
        <f t="shared" si="21"/>
        <v>0</v>
      </c>
      <c r="L17" s="279">
        <f t="shared" si="22"/>
        <v>0</v>
      </c>
      <c r="M17" s="280">
        <f t="shared" si="23"/>
        <v>0</v>
      </c>
      <c r="P17" s="296">
        <f>'Mobilisation Costs'!P17+'Service Delivery Costs'!P17</f>
        <v>0</v>
      </c>
      <c r="Q17" s="297">
        <f>'Mobilisation Costs'!Q17+'Service Delivery Costs'!Q17</f>
        <v>0</v>
      </c>
      <c r="R17" s="297">
        <f>'Mobilisation Costs'!R17+'Service Delivery Costs'!R17</f>
        <v>0</v>
      </c>
      <c r="S17" s="297">
        <f>'Mobilisation Costs'!S17+'Service Delivery Costs'!S17</f>
        <v>0</v>
      </c>
      <c r="T17" s="298">
        <f>'Mobilisation Costs'!T17+'Service Delivery Costs'!T17</f>
        <v>0</v>
      </c>
      <c r="U17" s="297">
        <f>'Mobilisation Costs'!U17+'Service Delivery Costs'!U17</f>
        <v>0</v>
      </c>
      <c r="V17" s="297">
        <f>'Mobilisation Costs'!V17+'Service Delivery Costs'!V17</f>
        <v>0</v>
      </c>
      <c r="W17" s="297">
        <f>'Mobilisation Costs'!W17+'Service Delivery Costs'!W17</f>
        <v>0</v>
      </c>
      <c r="X17" s="297">
        <f>'Mobilisation Costs'!X17+'Service Delivery Costs'!X17</f>
        <v>0</v>
      </c>
      <c r="Y17" s="297">
        <f>'Mobilisation Costs'!Y17+'Service Delivery Costs'!Y17</f>
        <v>0</v>
      </c>
      <c r="Z17" s="297">
        <f>'Mobilisation Costs'!Z17+'Service Delivery Costs'!Z17</f>
        <v>0</v>
      </c>
      <c r="AA17" s="297">
        <f>'Mobilisation Costs'!AA17+'Service Delivery Costs'!AA17</f>
        <v>0</v>
      </c>
      <c r="AB17" s="297">
        <f>'Mobilisation Costs'!AB17+'Service Delivery Costs'!AB17</f>
        <v>0</v>
      </c>
      <c r="AC17" s="297">
        <f>'Mobilisation Costs'!AC17+'Service Delivery Costs'!AC17</f>
        <v>0</v>
      </c>
      <c r="AD17" s="297">
        <f>'Mobilisation Costs'!AD17+'Service Delivery Costs'!AD17</f>
        <v>0</v>
      </c>
      <c r="AE17" s="297">
        <f>'Mobilisation Costs'!AE17+'Service Delivery Costs'!AE17</f>
        <v>0</v>
      </c>
      <c r="AF17" s="297">
        <f>'Mobilisation Costs'!AF17+'Service Delivery Costs'!AF17</f>
        <v>0</v>
      </c>
      <c r="AG17" s="297">
        <f>'Mobilisation Costs'!AG17+'Service Delivery Costs'!AG17</f>
        <v>0</v>
      </c>
      <c r="AH17" s="297">
        <f>'Mobilisation Costs'!AH17+'Service Delivery Costs'!AH17</f>
        <v>0</v>
      </c>
      <c r="AI17" s="298">
        <f>'Mobilisation Costs'!AI17+'Service Delivery Costs'!AI17</f>
        <v>0</v>
      </c>
      <c r="AJ17" s="297">
        <f>'Mobilisation Costs'!AJ17+'Service Delivery Costs'!AJ17</f>
        <v>0</v>
      </c>
      <c r="AK17" s="297">
        <f>'Mobilisation Costs'!AK17+'Service Delivery Costs'!AK17</f>
        <v>0</v>
      </c>
      <c r="AL17" s="297">
        <f>'Mobilisation Costs'!AL17+'Service Delivery Costs'!AL17</f>
        <v>0</v>
      </c>
      <c r="AM17" s="297">
        <f>'Mobilisation Costs'!AM17+'Service Delivery Costs'!AM17</f>
        <v>0</v>
      </c>
      <c r="AN17" s="297">
        <f>'Mobilisation Costs'!AN17+'Service Delivery Costs'!AN17</f>
        <v>0</v>
      </c>
      <c r="AO17" s="297">
        <f>'Mobilisation Costs'!AO17+'Service Delivery Costs'!AO17</f>
        <v>0</v>
      </c>
      <c r="AP17" s="297">
        <f>'Mobilisation Costs'!AP17+'Service Delivery Costs'!AP17</f>
        <v>0</v>
      </c>
      <c r="AQ17" s="297">
        <f>'Mobilisation Costs'!AQ17+'Service Delivery Costs'!AQ17</f>
        <v>0</v>
      </c>
      <c r="AR17" s="297">
        <f>'Mobilisation Costs'!AR17+'Service Delivery Costs'!AR17</f>
        <v>0</v>
      </c>
      <c r="AS17" s="297">
        <f>'Mobilisation Costs'!AS17+'Service Delivery Costs'!AS17</f>
        <v>0</v>
      </c>
      <c r="AT17" s="297">
        <f>'Mobilisation Costs'!AT17+'Service Delivery Costs'!AT17</f>
        <v>0</v>
      </c>
      <c r="AU17" s="297">
        <f>'Mobilisation Costs'!AU17+'Service Delivery Costs'!AU17</f>
        <v>0</v>
      </c>
      <c r="AV17" s="297">
        <f>'Mobilisation Costs'!AV17+'Service Delivery Costs'!AV17</f>
        <v>0</v>
      </c>
      <c r="AW17" s="297">
        <f>'Mobilisation Costs'!AW17+'Service Delivery Costs'!AW17</f>
        <v>0</v>
      </c>
      <c r="AX17" s="297">
        <f>'Mobilisation Costs'!AX17+'Service Delivery Costs'!AX17</f>
        <v>0</v>
      </c>
      <c r="AY17" s="297">
        <f>'Mobilisation Costs'!AY17+'Service Delivery Costs'!AY17</f>
        <v>0</v>
      </c>
      <c r="AZ17" s="297">
        <f>'Mobilisation Costs'!AZ17+'Service Delivery Costs'!AZ17</f>
        <v>0</v>
      </c>
      <c r="BA17" s="297">
        <f>'Mobilisation Costs'!BA17+'Service Delivery Costs'!BA17</f>
        <v>0</v>
      </c>
      <c r="BB17" s="297">
        <f>'Mobilisation Costs'!BB17+'Service Delivery Costs'!BB17</f>
        <v>0</v>
      </c>
      <c r="BC17" s="297">
        <f>'Mobilisation Costs'!BC17+'Service Delivery Costs'!BC17</f>
        <v>0</v>
      </c>
      <c r="BD17" s="297">
        <f>'Mobilisation Costs'!BD17+'Service Delivery Costs'!BD17</f>
        <v>0</v>
      </c>
      <c r="BE17" s="299">
        <f>'Mobilisation Costs'!BE17+'Service Delivery Costs'!BE17</f>
        <v>0</v>
      </c>
    </row>
    <row r="18" spans="1:57" x14ac:dyDescent="0.2">
      <c r="A18" s="9"/>
      <c r="B18" s="7" t="s">
        <v>49</v>
      </c>
      <c r="C18" s="276">
        <f t="shared" si="13"/>
        <v>0</v>
      </c>
      <c r="D18" s="277">
        <f t="shared" si="14"/>
        <v>0</v>
      </c>
      <c r="E18" s="278">
        <f t="shared" si="15"/>
        <v>0</v>
      </c>
      <c r="F18" s="279">
        <f t="shared" si="16"/>
        <v>0</v>
      </c>
      <c r="G18" s="279">
        <f t="shared" si="17"/>
        <v>0</v>
      </c>
      <c r="H18" s="279">
        <f t="shared" si="18"/>
        <v>0</v>
      </c>
      <c r="I18" s="279">
        <f t="shared" si="19"/>
        <v>0</v>
      </c>
      <c r="J18" s="280">
        <f t="shared" si="20"/>
        <v>0</v>
      </c>
      <c r="K18" s="281">
        <f t="shared" si="21"/>
        <v>0</v>
      </c>
      <c r="L18" s="279">
        <f t="shared" si="22"/>
        <v>0</v>
      </c>
      <c r="M18" s="280">
        <f t="shared" si="23"/>
        <v>0</v>
      </c>
      <c r="P18" s="296">
        <f>'Mobilisation Costs'!P18+'Service Delivery Costs'!P18</f>
        <v>0</v>
      </c>
      <c r="Q18" s="297">
        <f>'Mobilisation Costs'!Q18+'Service Delivery Costs'!Q18</f>
        <v>0</v>
      </c>
      <c r="R18" s="297">
        <f>'Mobilisation Costs'!R18+'Service Delivery Costs'!R18</f>
        <v>0</v>
      </c>
      <c r="S18" s="297">
        <f>'Mobilisation Costs'!S18+'Service Delivery Costs'!S18</f>
        <v>0</v>
      </c>
      <c r="T18" s="298">
        <f>'Mobilisation Costs'!T18+'Service Delivery Costs'!T18</f>
        <v>0</v>
      </c>
      <c r="U18" s="297">
        <f>'Mobilisation Costs'!U18+'Service Delivery Costs'!U18</f>
        <v>0</v>
      </c>
      <c r="V18" s="297">
        <f>'Mobilisation Costs'!V18+'Service Delivery Costs'!V18</f>
        <v>0</v>
      </c>
      <c r="W18" s="297">
        <f>'Mobilisation Costs'!W18+'Service Delivery Costs'!W18</f>
        <v>0</v>
      </c>
      <c r="X18" s="297">
        <f>'Mobilisation Costs'!X18+'Service Delivery Costs'!X18</f>
        <v>0</v>
      </c>
      <c r="Y18" s="297">
        <f>'Mobilisation Costs'!Y18+'Service Delivery Costs'!Y18</f>
        <v>0</v>
      </c>
      <c r="Z18" s="297">
        <f>'Mobilisation Costs'!Z18+'Service Delivery Costs'!Z18</f>
        <v>0</v>
      </c>
      <c r="AA18" s="297">
        <f>'Mobilisation Costs'!AA18+'Service Delivery Costs'!AA18</f>
        <v>0</v>
      </c>
      <c r="AB18" s="297">
        <f>'Mobilisation Costs'!AB18+'Service Delivery Costs'!AB18</f>
        <v>0</v>
      </c>
      <c r="AC18" s="297">
        <f>'Mobilisation Costs'!AC18+'Service Delivery Costs'!AC18</f>
        <v>0</v>
      </c>
      <c r="AD18" s="297">
        <f>'Mobilisation Costs'!AD18+'Service Delivery Costs'!AD18</f>
        <v>0</v>
      </c>
      <c r="AE18" s="297">
        <f>'Mobilisation Costs'!AE18+'Service Delivery Costs'!AE18</f>
        <v>0</v>
      </c>
      <c r="AF18" s="297">
        <f>'Mobilisation Costs'!AF18+'Service Delivery Costs'!AF18</f>
        <v>0</v>
      </c>
      <c r="AG18" s="297">
        <f>'Mobilisation Costs'!AG18+'Service Delivery Costs'!AG18</f>
        <v>0</v>
      </c>
      <c r="AH18" s="297">
        <f>'Mobilisation Costs'!AH18+'Service Delivery Costs'!AH18</f>
        <v>0</v>
      </c>
      <c r="AI18" s="298">
        <f>'Mobilisation Costs'!AI18+'Service Delivery Costs'!AI18</f>
        <v>0</v>
      </c>
      <c r="AJ18" s="297">
        <f>'Mobilisation Costs'!AJ18+'Service Delivery Costs'!AJ18</f>
        <v>0</v>
      </c>
      <c r="AK18" s="297">
        <f>'Mobilisation Costs'!AK18+'Service Delivery Costs'!AK18</f>
        <v>0</v>
      </c>
      <c r="AL18" s="297">
        <f>'Mobilisation Costs'!AL18+'Service Delivery Costs'!AL18</f>
        <v>0</v>
      </c>
      <c r="AM18" s="297">
        <f>'Mobilisation Costs'!AM18+'Service Delivery Costs'!AM18</f>
        <v>0</v>
      </c>
      <c r="AN18" s="297">
        <f>'Mobilisation Costs'!AN18+'Service Delivery Costs'!AN18</f>
        <v>0</v>
      </c>
      <c r="AO18" s="297">
        <f>'Mobilisation Costs'!AO18+'Service Delivery Costs'!AO18</f>
        <v>0</v>
      </c>
      <c r="AP18" s="297">
        <f>'Mobilisation Costs'!AP18+'Service Delivery Costs'!AP18</f>
        <v>0</v>
      </c>
      <c r="AQ18" s="297">
        <f>'Mobilisation Costs'!AQ18+'Service Delivery Costs'!AQ18</f>
        <v>0</v>
      </c>
      <c r="AR18" s="297">
        <f>'Mobilisation Costs'!AR18+'Service Delivery Costs'!AR18</f>
        <v>0</v>
      </c>
      <c r="AS18" s="297">
        <f>'Mobilisation Costs'!AS18+'Service Delivery Costs'!AS18</f>
        <v>0</v>
      </c>
      <c r="AT18" s="297">
        <f>'Mobilisation Costs'!AT18+'Service Delivery Costs'!AT18</f>
        <v>0</v>
      </c>
      <c r="AU18" s="297">
        <f>'Mobilisation Costs'!AU18+'Service Delivery Costs'!AU18</f>
        <v>0</v>
      </c>
      <c r="AV18" s="297">
        <f>'Mobilisation Costs'!AV18+'Service Delivery Costs'!AV18</f>
        <v>0</v>
      </c>
      <c r="AW18" s="297">
        <f>'Mobilisation Costs'!AW18+'Service Delivery Costs'!AW18</f>
        <v>0</v>
      </c>
      <c r="AX18" s="297">
        <f>'Mobilisation Costs'!AX18+'Service Delivery Costs'!AX18</f>
        <v>0</v>
      </c>
      <c r="AY18" s="297">
        <f>'Mobilisation Costs'!AY18+'Service Delivery Costs'!AY18</f>
        <v>0</v>
      </c>
      <c r="AZ18" s="297">
        <f>'Mobilisation Costs'!AZ18+'Service Delivery Costs'!AZ18</f>
        <v>0</v>
      </c>
      <c r="BA18" s="297">
        <f>'Mobilisation Costs'!BA18+'Service Delivery Costs'!BA18</f>
        <v>0</v>
      </c>
      <c r="BB18" s="297">
        <f>'Mobilisation Costs'!BB18+'Service Delivery Costs'!BB18</f>
        <v>0</v>
      </c>
      <c r="BC18" s="297">
        <f>'Mobilisation Costs'!BC18+'Service Delivery Costs'!BC18</f>
        <v>0</v>
      </c>
      <c r="BD18" s="297">
        <f>'Mobilisation Costs'!BD18+'Service Delivery Costs'!BD18</f>
        <v>0</v>
      </c>
      <c r="BE18" s="299">
        <f>'Mobilisation Costs'!BE18+'Service Delivery Costs'!BE18</f>
        <v>0</v>
      </c>
    </row>
    <row r="19" spans="1:57" x14ac:dyDescent="0.2">
      <c r="A19" s="9"/>
      <c r="B19" s="7" t="s">
        <v>50</v>
      </c>
      <c r="C19" s="276">
        <f t="shared" si="13"/>
        <v>0</v>
      </c>
      <c r="D19" s="277">
        <f t="shared" si="14"/>
        <v>0</v>
      </c>
      <c r="E19" s="278">
        <f t="shared" si="15"/>
        <v>0</v>
      </c>
      <c r="F19" s="279">
        <f t="shared" si="16"/>
        <v>0</v>
      </c>
      <c r="G19" s="279">
        <f t="shared" si="17"/>
        <v>0</v>
      </c>
      <c r="H19" s="279">
        <f t="shared" si="18"/>
        <v>0</v>
      </c>
      <c r="I19" s="279">
        <f t="shared" si="19"/>
        <v>0</v>
      </c>
      <c r="J19" s="280">
        <f t="shared" si="20"/>
        <v>0</v>
      </c>
      <c r="K19" s="281">
        <f t="shared" si="21"/>
        <v>0</v>
      </c>
      <c r="L19" s="279">
        <f t="shared" si="22"/>
        <v>0</v>
      </c>
      <c r="M19" s="280">
        <f t="shared" si="23"/>
        <v>0</v>
      </c>
      <c r="P19" s="296">
        <f>'Mobilisation Costs'!P19+'Service Delivery Costs'!P19</f>
        <v>0</v>
      </c>
      <c r="Q19" s="297">
        <f>'Mobilisation Costs'!Q19+'Service Delivery Costs'!Q19</f>
        <v>0</v>
      </c>
      <c r="R19" s="297">
        <f>'Mobilisation Costs'!R19+'Service Delivery Costs'!R19</f>
        <v>0</v>
      </c>
      <c r="S19" s="297">
        <f>'Mobilisation Costs'!S19+'Service Delivery Costs'!S19</f>
        <v>0</v>
      </c>
      <c r="T19" s="298">
        <f>'Mobilisation Costs'!T19+'Service Delivery Costs'!T19</f>
        <v>0</v>
      </c>
      <c r="U19" s="297">
        <f>'Mobilisation Costs'!U19+'Service Delivery Costs'!U19</f>
        <v>0</v>
      </c>
      <c r="V19" s="297">
        <f>'Mobilisation Costs'!V19+'Service Delivery Costs'!V19</f>
        <v>0</v>
      </c>
      <c r="W19" s="297">
        <f>'Mobilisation Costs'!W19+'Service Delivery Costs'!W19</f>
        <v>0</v>
      </c>
      <c r="X19" s="297">
        <f>'Mobilisation Costs'!X19+'Service Delivery Costs'!X19</f>
        <v>0</v>
      </c>
      <c r="Y19" s="297">
        <f>'Mobilisation Costs'!Y19+'Service Delivery Costs'!Y19</f>
        <v>0</v>
      </c>
      <c r="Z19" s="297">
        <f>'Mobilisation Costs'!Z19+'Service Delivery Costs'!Z19</f>
        <v>0</v>
      </c>
      <c r="AA19" s="297">
        <f>'Mobilisation Costs'!AA19+'Service Delivery Costs'!AA19</f>
        <v>0</v>
      </c>
      <c r="AB19" s="297">
        <f>'Mobilisation Costs'!AB19+'Service Delivery Costs'!AB19</f>
        <v>0</v>
      </c>
      <c r="AC19" s="297">
        <f>'Mobilisation Costs'!AC19+'Service Delivery Costs'!AC19</f>
        <v>0</v>
      </c>
      <c r="AD19" s="297">
        <f>'Mobilisation Costs'!AD19+'Service Delivery Costs'!AD19</f>
        <v>0</v>
      </c>
      <c r="AE19" s="297">
        <f>'Mobilisation Costs'!AE19+'Service Delivery Costs'!AE19</f>
        <v>0</v>
      </c>
      <c r="AF19" s="297">
        <f>'Mobilisation Costs'!AF19+'Service Delivery Costs'!AF19</f>
        <v>0</v>
      </c>
      <c r="AG19" s="297">
        <f>'Mobilisation Costs'!AG19+'Service Delivery Costs'!AG19</f>
        <v>0</v>
      </c>
      <c r="AH19" s="297">
        <f>'Mobilisation Costs'!AH19+'Service Delivery Costs'!AH19</f>
        <v>0</v>
      </c>
      <c r="AI19" s="298">
        <f>'Mobilisation Costs'!AI19+'Service Delivery Costs'!AI19</f>
        <v>0</v>
      </c>
      <c r="AJ19" s="297">
        <f>'Mobilisation Costs'!AJ19+'Service Delivery Costs'!AJ19</f>
        <v>0</v>
      </c>
      <c r="AK19" s="297">
        <f>'Mobilisation Costs'!AK19+'Service Delivery Costs'!AK19</f>
        <v>0</v>
      </c>
      <c r="AL19" s="297">
        <f>'Mobilisation Costs'!AL19+'Service Delivery Costs'!AL19</f>
        <v>0</v>
      </c>
      <c r="AM19" s="297">
        <f>'Mobilisation Costs'!AM19+'Service Delivery Costs'!AM19</f>
        <v>0</v>
      </c>
      <c r="AN19" s="297">
        <f>'Mobilisation Costs'!AN19+'Service Delivery Costs'!AN19</f>
        <v>0</v>
      </c>
      <c r="AO19" s="297">
        <f>'Mobilisation Costs'!AO19+'Service Delivery Costs'!AO19</f>
        <v>0</v>
      </c>
      <c r="AP19" s="297">
        <f>'Mobilisation Costs'!AP19+'Service Delivery Costs'!AP19</f>
        <v>0</v>
      </c>
      <c r="AQ19" s="297">
        <f>'Mobilisation Costs'!AQ19+'Service Delivery Costs'!AQ19</f>
        <v>0</v>
      </c>
      <c r="AR19" s="297">
        <f>'Mobilisation Costs'!AR19+'Service Delivery Costs'!AR19</f>
        <v>0</v>
      </c>
      <c r="AS19" s="297">
        <f>'Mobilisation Costs'!AS19+'Service Delivery Costs'!AS19</f>
        <v>0</v>
      </c>
      <c r="AT19" s="297">
        <f>'Mobilisation Costs'!AT19+'Service Delivery Costs'!AT19</f>
        <v>0</v>
      </c>
      <c r="AU19" s="297">
        <f>'Mobilisation Costs'!AU19+'Service Delivery Costs'!AU19</f>
        <v>0</v>
      </c>
      <c r="AV19" s="297">
        <f>'Mobilisation Costs'!AV19+'Service Delivery Costs'!AV19</f>
        <v>0</v>
      </c>
      <c r="AW19" s="297">
        <f>'Mobilisation Costs'!AW19+'Service Delivery Costs'!AW19</f>
        <v>0</v>
      </c>
      <c r="AX19" s="297">
        <f>'Mobilisation Costs'!AX19+'Service Delivery Costs'!AX19</f>
        <v>0</v>
      </c>
      <c r="AY19" s="297">
        <f>'Mobilisation Costs'!AY19+'Service Delivery Costs'!AY19</f>
        <v>0</v>
      </c>
      <c r="AZ19" s="297">
        <f>'Mobilisation Costs'!AZ19+'Service Delivery Costs'!AZ19</f>
        <v>0</v>
      </c>
      <c r="BA19" s="297">
        <f>'Mobilisation Costs'!BA19+'Service Delivery Costs'!BA19</f>
        <v>0</v>
      </c>
      <c r="BB19" s="297">
        <f>'Mobilisation Costs'!BB19+'Service Delivery Costs'!BB19</f>
        <v>0</v>
      </c>
      <c r="BC19" s="297">
        <f>'Mobilisation Costs'!BC19+'Service Delivery Costs'!BC19</f>
        <v>0</v>
      </c>
      <c r="BD19" s="297">
        <f>'Mobilisation Costs'!BD19+'Service Delivery Costs'!BD19</f>
        <v>0</v>
      </c>
      <c r="BE19" s="299">
        <f>'Mobilisation Costs'!BE19+'Service Delivery Costs'!BE19</f>
        <v>0</v>
      </c>
    </row>
    <row r="20" spans="1:57" x14ac:dyDescent="0.2">
      <c r="A20" s="9"/>
      <c r="B20" s="42" t="s">
        <v>9</v>
      </c>
      <c r="C20" s="276">
        <f t="shared" si="13"/>
        <v>0</v>
      </c>
      <c r="D20" s="277">
        <f t="shared" si="14"/>
        <v>0</v>
      </c>
      <c r="E20" s="278">
        <f t="shared" si="15"/>
        <v>0</v>
      </c>
      <c r="F20" s="279">
        <f t="shared" si="16"/>
        <v>0</v>
      </c>
      <c r="G20" s="279">
        <f t="shared" si="17"/>
        <v>0</v>
      </c>
      <c r="H20" s="279">
        <f t="shared" si="18"/>
        <v>0</v>
      </c>
      <c r="I20" s="279">
        <f t="shared" si="19"/>
        <v>0</v>
      </c>
      <c r="J20" s="280">
        <f t="shared" si="20"/>
        <v>0</v>
      </c>
      <c r="K20" s="281">
        <f t="shared" si="21"/>
        <v>0</v>
      </c>
      <c r="L20" s="279">
        <f t="shared" si="22"/>
        <v>0</v>
      </c>
      <c r="M20" s="280">
        <f t="shared" si="23"/>
        <v>0</v>
      </c>
      <c r="P20" s="296">
        <f>'Mobilisation Costs'!P20+'Service Delivery Costs'!P20</f>
        <v>0</v>
      </c>
      <c r="Q20" s="297">
        <f>'Mobilisation Costs'!Q20+'Service Delivery Costs'!Q20</f>
        <v>0</v>
      </c>
      <c r="R20" s="297">
        <f>'Mobilisation Costs'!R20+'Service Delivery Costs'!R20</f>
        <v>0</v>
      </c>
      <c r="S20" s="297">
        <f>'Mobilisation Costs'!S20+'Service Delivery Costs'!S20</f>
        <v>0</v>
      </c>
      <c r="T20" s="298">
        <f>'Mobilisation Costs'!T20+'Service Delivery Costs'!T20</f>
        <v>0</v>
      </c>
      <c r="U20" s="297">
        <f>'Mobilisation Costs'!U20+'Service Delivery Costs'!U20</f>
        <v>0</v>
      </c>
      <c r="V20" s="297">
        <f>'Mobilisation Costs'!V20+'Service Delivery Costs'!V20</f>
        <v>0</v>
      </c>
      <c r="W20" s="297">
        <f>'Mobilisation Costs'!W20+'Service Delivery Costs'!W20</f>
        <v>0</v>
      </c>
      <c r="X20" s="297">
        <f>'Mobilisation Costs'!X20+'Service Delivery Costs'!X20</f>
        <v>0</v>
      </c>
      <c r="Y20" s="297">
        <f>'Mobilisation Costs'!Y20+'Service Delivery Costs'!Y20</f>
        <v>0</v>
      </c>
      <c r="Z20" s="297">
        <f>'Mobilisation Costs'!Z20+'Service Delivery Costs'!Z20</f>
        <v>0</v>
      </c>
      <c r="AA20" s="297">
        <f>'Mobilisation Costs'!AA20+'Service Delivery Costs'!AA20</f>
        <v>0</v>
      </c>
      <c r="AB20" s="297">
        <f>'Mobilisation Costs'!AB20+'Service Delivery Costs'!AB20</f>
        <v>0</v>
      </c>
      <c r="AC20" s="297">
        <f>'Mobilisation Costs'!AC20+'Service Delivery Costs'!AC20</f>
        <v>0</v>
      </c>
      <c r="AD20" s="297">
        <f>'Mobilisation Costs'!AD20+'Service Delivery Costs'!AD20</f>
        <v>0</v>
      </c>
      <c r="AE20" s="297">
        <f>'Mobilisation Costs'!AE20+'Service Delivery Costs'!AE20</f>
        <v>0</v>
      </c>
      <c r="AF20" s="297">
        <f>'Mobilisation Costs'!AF20+'Service Delivery Costs'!AF20</f>
        <v>0</v>
      </c>
      <c r="AG20" s="297">
        <f>'Mobilisation Costs'!AG20+'Service Delivery Costs'!AG20</f>
        <v>0</v>
      </c>
      <c r="AH20" s="297">
        <f>'Mobilisation Costs'!AH20+'Service Delivery Costs'!AH20</f>
        <v>0</v>
      </c>
      <c r="AI20" s="298">
        <f>'Mobilisation Costs'!AI20+'Service Delivery Costs'!AI20</f>
        <v>0</v>
      </c>
      <c r="AJ20" s="297">
        <f>'Mobilisation Costs'!AJ20+'Service Delivery Costs'!AJ20</f>
        <v>0</v>
      </c>
      <c r="AK20" s="297">
        <f>'Mobilisation Costs'!AK20+'Service Delivery Costs'!AK20</f>
        <v>0</v>
      </c>
      <c r="AL20" s="297">
        <f>'Mobilisation Costs'!AL20+'Service Delivery Costs'!AL20</f>
        <v>0</v>
      </c>
      <c r="AM20" s="297">
        <f>'Mobilisation Costs'!AM20+'Service Delivery Costs'!AM20</f>
        <v>0</v>
      </c>
      <c r="AN20" s="297">
        <f>'Mobilisation Costs'!AN20+'Service Delivery Costs'!AN20</f>
        <v>0</v>
      </c>
      <c r="AO20" s="297">
        <f>'Mobilisation Costs'!AO20+'Service Delivery Costs'!AO20</f>
        <v>0</v>
      </c>
      <c r="AP20" s="297">
        <f>'Mobilisation Costs'!AP20+'Service Delivery Costs'!AP20</f>
        <v>0</v>
      </c>
      <c r="AQ20" s="297">
        <f>'Mobilisation Costs'!AQ20+'Service Delivery Costs'!AQ20</f>
        <v>0</v>
      </c>
      <c r="AR20" s="297">
        <f>'Mobilisation Costs'!AR20+'Service Delivery Costs'!AR20</f>
        <v>0</v>
      </c>
      <c r="AS20" s="297">
        <f>'Mobilisation Costs'!AS20+'Service Delivery Costs'!AS20</f>
        <v>0</v>
      </c>
      <c r="AT20" s="297">
        <f>'Mobilisation Costs'!AT20+'Service Delivery Costs'!AT20</f>
        <v>0</v>
      </c>
      <c r="AU20" s="297">
        <f>'Mobilisation Costs'!AU20+'Service Delivery Costs'!AU20</f>
        <v>0</v>
      </c>
      <c r="AV20" s="297">
        <f>'Mobilisation Costs'!AV20+'Service Delivery Costs'!AV20</f>
        <v>0</v>
      </c>
      <c r="AW20" s="297">
        <f>'Mobilisation Costs'!AW20+'Service Delivery Costs'!AW20</f>
        <v>0</v>
      </c>
      <c r="AX20" s="297">
        <f>'Mobilisation Costs'!AX20+'Service Delivery Costs'!AX20</f>
        <v>0</v>
      </c>
      <c r="AY20" s="297">
        <f>'Mobilisation Costs'!AY20+'Service Delivery Costs'!AY20</f>
        <v>0</v>
      </c>
      <c r="AZ20" s="297">
        <f>'Mobilisation Costs'!AZ20+'Service Delivery Costs'!AZ20</f>
        <v>0</v>
      </c>
      <c r="BA20" s="297">
        <f>'Mobilisation Costs'!BA20+'Service Delivery Costs'!BA20</f>
        <v>0</v>
      </c>
      <c r="BB20" s="297">
        <f>'Mobilisation Costs'!BB20+'Service Delivery Costs'!BB20</f>
        <v>0</v>
      </c>
      <c r="BC20" s="297">
        <f>'Mobilisation Costs'!BC20+'Service Delivery Costs'!BC20</f>
        <v>0</v>
      </c>
      <c r="BD20" s="297">
        <f>'Mobilisation Costs'!BD20+'Service Delivery Costs'!BD20</f>
        <v>0</v>
      </c>
      <c r="BE20" s="299">
        <f>'Mobilisation Costs'!BE20+'Service Delivery Costs'!BE20</f>
        <v>0</v>
      </c>
    </row>
    <row r="21" spans="1:57" x14ac:dyDescent="0.2">
      <c r="A21" s="9"/>
      <c r="B21" s="42" t="s">
        <v>9</v>
      </c>
      <c r="C21" s="276">
        <f t="shared" si="13"/>
        <v>0</v>
      </c>
      <c r="D21" s="277">
        <f t="shared" si="14"/>
        <v>0</v>
      </c>
      <c r="E21" s="278">
        <f t="shared" si="15"/>
        <v>0</v>
      </c>
      <c r="F21" s="279">
        <f t="shared" si="16"/>
        <v>0</v>
      </c>
      <c r="G21" s="279">
        <f t="shared" si="17"/>
        <v>0</v>
      </c>
      <c r="H21" s="279">
        <f t="shared" si="18"/>
        <v>0</v>
      </c>
      <c r="I21" s="279">
        <f t="shared" si="19"/>
        <v>0</v>
      </c>
      <c r="J21" s="280">
        <f t="shared" si="20"/>
        <v>0</v>
      </c>
      <c r="K21" s="281">
        <f t="shared" si="21"/>
        <v>0</v>
      </c>
      <c r="L21" s="279">
        <f t="shared" si="22"/>
        <v>0</v>
      </c>
      <c r="M21" s="280">
        <f t="shared" si="23"/>
        <v>0</v>
      </c>
      <c r="P21" s="296">
        <f>'Mobilisation Costs'!P21+'Service Delivery Costs'!P21</f>
        <v>0</v>
      </c>
      <c r="Q21" s="297">
        <f>'Mobilisation Costs'!Q21+'Service Delivery Costs'!Q21</f>
        <v>0</v>
      </c>
      <c r="R21" s="297">
        <f>'Mobilisation Costs'!R21+'Service Delivery Costs'!R21</f>
        <v>0</v>
      </c>
      <c r="S21" s="297">
        <f>'Mobilisation Costs'!S21+'Service Delivery Costs'!S21</f>
        <v>0</v>
      </c>
      <c r="T21" s="298">
        <f>'Mobilisation Costs'!T21+'Service Delivery Costs'!T21</f>
        <v>0</v>
      </c>
      <c r="U21" s="297">
        <f>'Mobilisation Costs'!U21+'Service Delivery Costs'!U21</f>
        <v>0</v>
      </c>
      <c r="V21" s="297">
        <f>'Mobilisation Costs'!V21+'Service Delivery Costs'!V21</f>
        <v>0</v>
      </c>
      <c r="W21" s="297">
        <f>'Mobilisation Costs'!W21+'Service Delivery Costs'!W21</f>
        <v>0</v>
      </c>
      <c r="X21" s="297">
        <f>'Mobilisation Costs'!X21+'Service Delivery Costs'!X21</f>
        <v>0</v>
      </c>
      <c r="Y21" s="297">
        <f>'Mobilisation Costs'!Y21+'Service Delivery Costs'!Y21</f>
        <v>0</v>
      </c>
      <c r="Z21" s="297">
        <f>'Mobilisation Costs'!Z21+'Service Delivery Costs'!Z21</f>
        <v>0</v>
      </c>
      <c r="AA21" s="297">
        <f>'Mobilisation Costs'!AA21+'Service Delivery Costs'!AA21</f>
        <v>0</v>
      </c>
      <c r="AB21" s="297">
        <f>'Mobilisation Costs'!AB21+'Service Delivery Costs'!AB21</f>
        <v>0</v>
      </c>
      <c r="AC21" s="297">
        <f>'Mobilisation Costs'!AC21+'Service Delivery Costs'!AC21</f>
        <v>0</v>
      </c>
      <c r="AD21" s="297">
        <f>'Mobilisation Costs'!AD21+'Service Delivery Costs'!AD21</f>
        <v>0</v>
      </c>
      <c r="AE21" s="297">
        <f>'Mobilisation Costs'!AE21+'Service Delivery Costs'!AE21</f>
        <v>0</v>
      </c>
      <c r="AF21" s="297">
        <f>'Mobilisation Costs'!AF21+'Service Delivery Costs'!AF21</f>
        <v>0</v>
      </c>
      <c r="AG21" s="297">
        <f>'Mobilisation Costs'!AG21+'Service Delivery Costs'!AG21</f>
        <v>0</v>
      </c>
      <c r="AH21" s="297">
        <f>'Mobilisation Costs'!AH21+'Service Delivery Costs'!AH21</f>
        <v>0</v>
      </c>
      <c r="AI21" s="298">
        <f>'Mobilisation Costs'!AI21+'Service Delivery Costs'!AI21</f>
        <v>0</v>
      </c>
      <c r="AJ21" s="297">
        <f>'Mobilisation Costs'!AJ21+'Service Delivery Costs'!AJ21</f>
        <v>0</v>
      </c>
      <c r="AK21" s="297">
        <f>'Mobilisation Costs'!AK21+'Service Delivery Costs'!AK21</f>
        <v>0</v>
      </c>
      <c r="AL21" s="297">
        <f>'Mobilisation Costs'!AL21+'Service Delivery Costs'!AL21</f>
        <v>0</v>
      </c>
      <c r="AM21" s="297">
        <f>'Mobilisation Costs'!AM21+'Service Delivery Costs'!AM21</f>
        <v>0</v>
      </c>
      <c r="AN21" s="297">
        <f>'Mobilisation Costs'!AN21+'Service Delivery Costs'!AN21</f>
        <v>0</v>
      </c>
      <c r="AO21" s="297">
        <f>'Mobilisation Costs'!AO21+'Service Delivery Costs'!AO21</f>
        <v>0</v>
      </c>
      <c r="AP21" s="297">
        <f>'Mobilisation Costs'!AP21+'Service Delivery Costs'!AP21</f>
        <v>0</v>
      </c>
      <c r="AQ21" s="297">
        <f>'Mobilisation Costs'!AQ21+'Service Delivery Costs'!AQ21</f>
        <v>0</v>
      </c>
      <c r="AR21" s="297">
        <f>'Mobilisation Costs'!AR21+'Service Delivery Costs'!AR21</f>
        <v>0</v>
      </c>
      <c r="AS21" s="297">
        <f>'Mobilisation Costs'!AS21+'Service Delivery Costs'!AS21</f>
        <v>0</v>
      </c>
      <c r="AT21" s="297">
        <f>'Mobilisation Costs'!AT21+'Service Delivery Costs'!AT21</f>
        <v>0</v>
      </c>
      <c r="AU21" s="297">
        <f>'Mobilisation Costs'!AU21+'Service Delivery Costs'!AU21</f>
        <v>0</v>
      </c>
      <c r="AV21" s="297">
        <f>'Mobilisation Costs'!AV21+'Service Delivery Costs'!AV21</f>
        <v>0</v>
      </c>
      <c r="AW21" s="297">
        <f>'Mobilisation Costs'!AW21+'Service Delivery Costs'!AW21</f>
        <v>0</v>
      </c>
      <c r="AX21" s="297">
        <f>'Mobilisation Costs'!AX21+'Service Delivery Costs'!AX21</f>
        <v>0</v>
      </c>
      <c r="AY21" s="297">
        <f>'Mobilisation Costs'!AY21+'Service Delivery Costs'!AY21</f>
        <v>0</v>
      </c>
      <c r="AZ21" s="297">
        <f>'Mobilisation Costs'!AZ21+'Service Delivery Costs'!AZ21</f>
        <v>0</v>
      </c>
      <c r="BA21" s="297">
        <f>'Mobilisation Costs'!BA21+'Service Delivery Costs'!BA21</f>
        <v>0</v>
      </c>
      <c r="BB21" s="297">
        <f>'Mobilisation Costs'!BB21+'Service Delivery Costs'!BB21</f>
        <v>0</v>
      </c>
      <c r="BC21" s="297">
        <f>'Mobilisation Costs'!BC21+'Service Delivery Costs'!BC21</f>
        <v>0</v>
      </c>
      <c r="BD21" s="297">
        <f>'Mobilisation Costs'!BD21+'Service Delivery Costs'!BD21</f>
        <v>0</v>
      </c>
      <c r="BE21" s="299">
        <f>'Mobilisation Costs'!BE21+'Service Delivery Costs'!BE21</f>
        <v>0</v>
      </c>
    </row>
    <row r="22" spans="1:57" x14ac:dyDescent="0.2">
      <c r="A22" s="9"/>
      <c r="B22" s="42" t="s">
        <v>9</v>
      </c>
      <c r="C22" s="276">
        <f t="shared" si="13"/>
        <v>0</v>
      </c>
      <c r="D22" s="277">
        <f t="shared" si="14"/>
        <v>0</v>
      </c>
      <c r="E22" s="278">
        <f t="shared" si="15"/>
        <v>0</v>
      </c>
      <c r="F22" s="279">
        <f t="shared" si="16"/>
        <v>0</v>
      </c>
      <c r="G22" s="279">
        <f t="shared" si="17"/>
        <v>0</v>
      </c>
      <c r="H22" s="279">
        <f t="shared" si="18"/>
        <v>0</v>
      </c>
      <c r="I22" s="279">
        <f t="shared" si="19"/>
        <v>0</v>
      </c>
      <c r="J22" s="280">
        <f t="shared" si="20"/>
        <v>0</v>
      </c>
      <c r="K22" s="281">
        <f t="shared" si="21"/>
        <v>0</v>
      </c>
      <c r="L22" s="279">
        <f t="shared" si="22"/>
        <v>0</v>
      </c>
      <c r="M22" s="280">
        <f t="shared" si="23"/>
        <v>0</v>
      </c>
      <c r="P22" s="296">
        <f>'Mobilisation Costs'!P22+'Service Delivery Costs'!P22</f>
        <v>0</v>
      </c>
      <c r="Q22" s="297">
        <f>'Mobilisation Costs'!Q22+'Service Delivery Costs'!Q22</f>
        <v>0</v>
      </c>
      <c r="R22" s="297">
        <f>'Mobilisation Costs'!R22+'Service Delivery Costs'!R22</f>
        <v>0</v>
      </c>
      <c r="S22" s="297">
        <f>'Mobilisation Costs'!S22+'Service Delivery Costs'!S22</f>
        <v>0</v>
      </c>
      <c r="T22" s="298">
        <f>'Mobilisation Costs'!T22+'Service Delivery Costs'!T22</f>
        <v>0</v>
      </c>
      <c r="U22" s="297">
        <f>'Mobilisation Costs'!U22+'Service Delivery Costs'!U22</f>
        <v>0</v>
      </c>
      <c r="V22" s="297">
        <f>'Mobilisation Costs'!V22+'Service Delivery Costs'!V22</f>
        <v>0</v>
      </c>
      <c r="W22" s="297">
        <f>'Mobilisation Costs'!W22+'Service Delivery Costs'!W22</f>
        <v>0</v>
      </c>
      <c r="X22" s="297">
        <f>'Mobilisation Costs'!X22+'Service Delivery Costs'!X22</f>
        <v>0</v>
      </c>
      <c r="Y22" s="297">
        <f>'Mobilisation Costs'!Y22+'Service Delivery Costs'!Y22</f>
        <v>0</v>
      </c>
      <c r="Z22" s="297">
        <f>'Mobilisation Costs'!Z22+'Service Delivery Costs'!Z22</f>
        <v>0</v>
      </c>
      <c r="AA22" s="297">
        <f>'Mobilisation Costs'!AA22+'Service Delivery Costs'!AA22</f>
        <v>0</v>
      </c>
      <c r="AB22" s="297">
        <f>'Mobilisation Costs'!AB22+'Service Delivery Costs'!AB22</f>
        <v>0</v>
      </c>
      <c r="AC22" s="297">
        <f>'Mobilisation Costs'!AC22+'Service Delivery Costs'!AC22</f>
        <v>0</v>
      </c>
      <c r="AD22" s="297">
        <f>'Mobilisation Costs'!AD22+'Service Delivery Costs'!AD22</f>
        <v>0</v>
      </c>
      <c r="AE22" s="297">
        <f>'Mobilisation Costs'!AE22+'Service Delivery Costs'!AE22</f>
        <v>0</v>
      </c>
      <c r="AF22" s="297">
        <f>'Mobilisation Costs'!AF22+'Service Delivery Costs'!AF22</f>
        <v>0</v>
      </c>
      <c r="AG22" s="297">
        <f>'Mobilisation Costs'!AG22+'Service Delivery Costs'!AG22</f>
        <v>0</v>
      </c>
      <c r="AH22" s="297">
        <f>'Mobilisation Costs'!AH22+'Service Delivery Costs'!AH22</f>
        <v>0</v>
      </c>
      <c r="AI22" s="298">
        <f>'Mobilisation Costs'!AI22+'Service Delivery Costs'!AI22</f>
        <v>0</v>
      </c>
      <c r="AJ22" s="297">
        <f>'Mobilisation Costs'!AJ22+'Service Delivery Costs'!AJ22</f>
        <v>0</v>
      </c>
      <c r="AK22" s="297">
        <f>'Mobilisation Costs'!AK22+'Service Delivery Costs'!AK22</f>
        <v>0</v>
      </c>
      <c r="AL22" s="297">
        <f>'Mobilisation Costs'!AL22+'Service Delivery Costs'!AL22</f>
        <v>0</v>
      </c>
      <c r="AM22" s="297">
        <f>'Mobilisation Costs'!AM22+'Service Delivery Costs'!AM22</f>
        <v>0</v>
      </c>
      <c r="AN22" s="297">
        <f>'Mobilisation Costs'!AN22+'Service Delivery Costs'!AN22</f>
        <v>0</v>
      </c>
      <c r="AO22" s="297">
        <f>'Mobilisation Costs'!AO22+'Service Delivery Costs'!AO22</f>
        <v>0</v>
      </c>
      <c r="AP22" s="297">
        <f>'Mobilisation Costs'!AP22+'Service Delivery Costs'!AP22</f>
        <v>0</v>
      </c>
      <c r="AQ22" s="297">
        <f>'Mobilisation Costs'!AQ22+'Service Delivery Costs'!AQ22</f>
        <v>0</v>
      </c>
      <c r="AR22" s="297">
        <f>'Mobilisation Costs'!AR22+'Service Delivery Costs'!AR22</f>
        <v>0</v>
      </c>
      <c r="AS22" s="297">
        <f>'Mobilisation Costs'!AS22+'Service Delivery Costs'!AS22</f>
        <v>0</v>
      </c>
      <c r="AT22" s="297">
        <f>'Mobilisation Costs'!AT22+'Service Delivery Costs'!AT22</f>
        <v>0</v>
      </c>
      <c r="AU22" s="297">
        <f>'Mobilisation Costs'!AU22+'Service Delivery Costs'!AU22</f>
        <v>0</v>
      </c>
      <c r="AV22" s="297">
        <f>'Mobilisation Costs'!AV22+'Service Delivery Costs'!AV22</f>
        <v>0</v>
      </c>
      <c r="AW22" s="297">
        <f>'Mobilisation Costs'!AW22+'Service Delivery Costs'!AW22</f>
        <v>0</v>
      </c>
      <c r="AX22" s="297">
        <f>'Mobilisation Costs'!AX22+'Service Delivery Costs'!AX22</f>
        <v>0</v>
      </c>
      <c r="AY22" s="297">
        <f>'Mobilisation Costs'!AY22+'Service Delivery Costs'!AY22</f>
        <v>0</v>
      </c>
      <c r="AZ22" s="297">
        <f>'Mobilisation Costs'!AZ22+'Service Delivery Costs'!AZ22</f>
        <v>0</v>
      </c>
      <c r="BA22" s="297">
        <f>'Mobilisation Costs'!BA22+'Service Delivery Costs'!BA22</f>
        <v>0</v>
      </c>
      <c r="BB22" s="297">
        <f>'Mobilisation Costs'!BB22+'Service Delivery Costs'!BB22</f>
        <v>0</v>
      </c>
      <c r="BC22" s="297">
        <f>'Mobilisation Costs'!BC22+'Service Delivery Costs'!BC22</f>
        <v>0</v>
      </c>
      <c r="BD22" s="297">
        <f>'Mobilisation Costs'!BD22+'Service Delivery Costs'!BD22</f>
        <v>0</v>
      </c>
      <c r="BE22" s="299">
        <f>'Mobilisation Costs'!BE22+'Service Delivery Costs'!BE22</f>
        <v>0</v>
      </c>
    </row>
    <row r="23" spans="1:57" x14ac:dyDescent="0.2">
      <c r="A23" s="9"/>
      <c r="B23" s="42" t="s">
        <v>9</v>
      </c>
      <c r="C23" s="276">
        <f t="shared" si="13"/>
        <v>0</v>
      </c>
      <c r="D23" s="277">
        <f t="shared" si="14"/>
        <v>0</v>
      </c>
      <c r="E23" s="278">
        <f t="shared" si="15"/>
        <v>0</v>
      </c>
      <c r="F23" s="279">
        <f t="shared" si="16"/>
        <v>0</v>
      </c>
      <c r="G23" s="279">
        <f t="shared" si="17"/>
        <v>0</v>
      </c>
      <c r="H23" s="279">
        <f t="shared" si="18"/>
        <v>0</v>
      </c>
      <c r="I23" s="279">
        <f t="shared" si="19"/>
        <v>0</v>
      </c>
      <c r="J23" s="280">
        <f t="shared" si="20"/>
        <v>0</v>
      </c>
      <c r="K23" s="281">
        <f t="shared" si="21"/>
        <v>0</v>
      </c>
      <c r="L23" s="279">
        <f t="shared" si="22"/>
        <v>0</v>
      </c>
      <c r="M23" s="280">
        <f t="shared" si="23"/>
        <v>0</v>
      </c>
      <c r="P23" s="296">
        <f>'Mobilisation Costs'!P23+'Service Delivery Costs'!P23</f>
        <v>0</v>
      </c>
      <c r="Q23" s="297">
        <f>'Mobilisation Costs'!Q23+'Service Delivery Costs'!Q23</f>
        <v>0</v>
      </c>
      <c r="R23" s="297">
        <f>'Mobilisation Costs'!R23+'Service Delivery Costs'!R23</f>
        <v>0</v>
      </c>
      <c r="S23" s="297">
        <f>'Mobilisation Costs'!S23+'Service Delivery Costs'!S23</f>
        <v>0</v>
      </c>
      <c r="T23" s="298">
        <f>'Mobilisation Costs'!T23+'Service Delivery Costs'!T23</f>
        <v>0</v>
      </c>
      <c r="U23" s="297">
        <f>'Mobilisation Costs'!U23+'Service Delivery Costs'!U23</f>
        <v>0</v>
      </c>
      <c r="V23" s="297">
        <f>'Mobilisation Costs'!V23+'Service Delivery Costs'!V23</f>
        <v>0</v>
      </c>
      <c r="W23" s="297">
        <f>'Mobilisation Costs'!W23+'Service Delivery Costs'!W23</f>
        <v>0</v>
      </c>
      <c r="X23" s="297">
        <f>'Mobilisation Costs'!X23+'Service Delivery Costs'!X23</f>
        <v>0</v>
      </c>
      <c r="Y23" s="297">
        <f>'Mobilisation Costs'!Y23+'Service Delivery Costs'!Y23</f>
        <v>0</v>
      </c>
      <c r="Z23" s="297">
        <f>'Mobilisation Costs'!Z23+'Service Delivery Costs'!Z23</f>
        <v>0</v>
      </c>
      <c r="AA23" s="297">
        <f>'Mobilisation Costs'!AA23+'Service Delivery Costs'!AA23</f>
        <v>0</v>
      </c>
      <c r="AB23" s="297">
        <f>'Mobilisation Costs'!AB23+'Service Delivery Costs'!AB23</f>
        <v>0</v>
      </c>
      <c r="AC23" s="297">
        <f>'Mobilisation Costs'!AC23+'Service Delivery Costs'!AC23</f>
        <v>0</v>
      </c>
      <c r="AD23" s="297">
        <f>'Mobilisation Costs'!AD23+'Service Delivery Costs'!AD23</f>
        <v>0</v>
      </c>
      <c r="AE23" s="297">
        <f>'Mobilisation Costs'!AE23+'Service Delivery Costs'!AE23</f>
        <v>0</v>
      </c>
      <c r="AF23" s="297">
        <f>'Mobilisation Costs'!AF23+'Service Delivery Costs'!AF23</f>
        <v>0</v>
      </c>
      <c r="AG23" s="297">
        <f>'Mobilisation Costs'!AG23+'Service Delivery Costs'!AG23</f>
        <v>0</v>
      </c>
      <c r="AH23" s="297">
        <f>'Mobilisation Costs'!AH23+'Service Delivery Costs'!AH23</f>
        <v>0</v>
      </c>
      <c r="AI23" s="298">
        <f>'Mobilisation Costs'!AI23+'Service Delivery Costs'!AI23</f>
        <v>0</v>
      </c>
      <c r="AJ23" s="297">
        <f>'Mobilisation Costs'!AJ23+'Service Delivery Costs'!AJ23</f>
        <v>0</v>
      </c>
      <c r="AK23" s="297">
        <f>'Mobilisation Costs'!AK23+'Service Delivery Costs'!AK23</f>
        <v>0</v>
      </c>
      <c r="AL23" s="297">
        <f>'Mobilisation Costs'!AL23+'Service Delivery Costs'!AL23</f>
        <v>0</v>
      </c>
      <c r="AM23" s="297">
        <f>'Mobilisation Costs'!AM23+'Service Delivery Costs'!AM23</f>
        <v>0</v>
      </c>
      <c r="AN23" s="297">
        <f>'Mobilisation Costs'!AN23+'Service Delivery Costs'!AN23</f>
        <v>0</v>
      </c>
      <c r="AO23" s="297">
        <f>'Mobilisation Costs'!AO23+'Service Delivery Costs'!AO23</f>
        <v>0</v>
      </c>
      <c r="AP23" s="297">
        <f>'Mobilisation Costs'!AP23+'Service Delivery Costs'!AP23</f>
        <v>0</v>
      </c>
      <c r="AQ23" s="297">
        <f>'Mobilisation Costs'!AQ23+'Service Delivery Costs'!AQ23</f>
        <v>0</v>
      </c>
      <c r="AR23" s="297">
        <f>'Mobilisation Costs'!AR23+'Service Delivery Costs'!AR23</f>
        <v>0</v>
      </c>
      <c r="AS23" s="297">
        <f>'Mobilisation Costs'!AS23+'Service Delivery Costs'!AS23</f>
        <v>0</v>
      </c>
      <c r="AT23" s="297">
        <f>'Mobilisation Costs'!AT23+'Service Delivery Costs'!AT23</f>
        <v>0</v>
      </c>
      <c r="AU23" s="297">
        <f>'Mobilisation Costs'!AU23+'Service Delivery Costs'!AU23</f>
        <v>0</v>
      </c>
      <c r="AV23" s="297">
        <f>'Mobilisation Costs'!AV23+'Service Delivery Costs'!AV23</f>
        <v>0</v>
      </c>
      <c r="AW23" s="297">
        <f>'Mobilisation Costs'!AW23+'Service Delivery Costs'!AW23</f>
        <v>0</v>
      </c>
      <c r="AX23" s="297">
        <f>'Mobilisation Costs'!AX23+'Service Delivery Costs'!AX23</f>
        <v>0</v>
      </c>
      <c r="AY23" s="297">
        <f>'Mobilisation Costs'!AY23+'Service Delivery Costs'!AY23</f>
        <v>0</v>
      </c>
      <c r="AZ23" s="297">
        <f>'Mobilisation Costs'!AZ23+'Service Delivery Costs'!AZ23</f>
        <v>0</v>
      </c>
      <c r="BA23" s="297">
        <f>'Mobilisation Costs'!BA23+'Service Delivery Costs'!BA23</f>
        <v>0</v>
      </c>
      <c r="BB23" s="297">
        <f>'Mobilisation Costs'!BB23+'Service Delivery Costs'!BB23</f>
        <v>0</v>
      </c>
      <c r="BC23" s="297">
        <f>'Mobilisation Costs'!BC23+'Service Delivery Costs'!BC23</f>
        <v>0</v>
      </c>
      <c r="BD23" s="297">
        <f>'Mobilisation Costs'!BD23+'Service Delivery Costs'!BD23</f>
        <v>0</v>
      </c>
      <c r="BE23" s="299">
        <f>'Mobilisation Costs'!BE23+'Service Delivery Costs'!BE23</f>
        <v>0</v>
      </c>
    </row>
    <row r="24" spans="1:57" x14ac:dyDescent="0.2">
      <c r="A24" s="9"/>
      <c r="B24" s="42" t="s">
        <v>9</v>
      </c>
      <c r="C24" s="276">
        <f t="shared" si="13"/>
        <v>0</v>
      </c>
      <c r="D24" s="277">
        <f t="shared" si="14"/>
        <v>0</v>
      </c>
      <c r="E24" s="278">
        <f t="shared" si="15"/>
        <v>0</v>
      </c>
      <c r="F24" s="279">
        <f t="shared" si="16"/>
        <v>0</v>
      </c>
      <c r="G24" s="279">
        <f t="shared" si="17"/>
        <v>0</v>
      </c>
      <c r="H24" s="279">
        <f t="shared" si="18"/>
        <v>0</v>
      </c>
      <c r="I24" s="279">
        <f t="shared" si="19"/>
        <v>0</v>
      </c>
      <c r="J24" s="280">
        <f t="shared" si="20"/>
        <v>0</v>
      </c>
      <c r="K24" s="281">
        <f t="shared" si="21"/>
        <v>0</v>
      </c>
      <c r="L24" s="279">
        <f t="shared" si="22"/>
        <v>0</v>
      </c>
      <c r="M24" s="280">
        <f t="shared" si="23"/>
        <v>0</v>
      </c>
      <c r="P24" s="296">
        <f>'Mobilisation Costs'!P24+'Service Delivery Costs'!P24</f>
        <v>0</v>
      </c>
      <c r="Q24" s="297">
        <f>'Mobilisation Costs'!Q24+'Service Delivery Costs'!Q24</f>
        <v>0</v>
      </c>
      <c r="R24" s="297">
        <f>'Mobilisation Costs'!R24+'Service Delivery Costs'!R24</f>
        <v>0</v>
      </c>
      <c r="S24" s="297">
        <f>'Mobilisation Costs'!S24+'Service Delivery Costs'!S24</f>
        <v>0</v>
      </c>
      <c r="T24" s="298">
        <f>'Mobilisation Costs'!T24+'Service Delivery Costs'!T24</f>
        <v>0</v>
      </c>
      <c r="U24" s="297">
        <f>'Mobilisation Costs'!U24+'Service Delivery Costs'!U24</f>
        <v>0</v>
      </c>
      <c r="V24" s="297">
        <f>'Mobilisation Costs'!V24+'Service Delivery Costs'!V24</f>
        <v>0</v>
      </c>
      <c r="W24" s="297">
        <f>'Mobilisation Costs'!W24+'Service Delivery Costs'!W24</f>
        <v>0</v>
      </c>
      <c r="X24" s="297">
        <f>'Mobilisation Costs'!X24+'Service Delivery Costs'!X24</f>
        <v>0</v>
      </c>
      <c r="Y24" s="297">
        <f>'Mobilisation Costs'!Y24+'Service Delivery Costs'!Y24</f>
        <v>0</v>
      </c>
      <c r="Z24" s="297">
        <f>'Mobilisation Costs'!Z24+'Service Delivery Costs'!Z24</f>
        <v>0</v>
      </c>
      <c r="AA24" s="297">
        <f>'Mobilisation Costs'!AA24+'Service Delivery Costs'!AA24</f>
        <v>0</v>
      </c>
      <c r="AB24" s="297">
        <f>'Mobilisation Costs'!AB24+'Service Delivery Costs'!AB24</f>
        <v>0</v>
      </c>
      <c r="AC24" s="297">
        <f>'Mobilisation Costs'!AC24+'Service Delivery Costs'!AC24</f>
        <v>0</v>
      </c>
      <c r="AD24" s="297">
        <f>'Mobilisation Costs'!AD24+'Service Delivery Costs'!AD24</f>
        <v>0</v>
      </c>
      <c r="AE24" s="297">
        <f>'Mobilisation Costs'!AE24+'Service Delivery Costs'!AE24</f>
        <v>0</v>
      </c>
      <c r="AF24" s="297">
        <f>'Mobilisation Costs'!AF24+'Service Delivery Costs'!AF24</f>
        <v>0</v>
      </c>
      <c r="AG24" s="297">
        <f>'Mobilisation Costs'!AG24+'Service Delivery Costs'!AG24</f>
        <v>0</v>
      </c>
      <c r="AH24" s="297">
        <f>'Mobilisation Costs'!AH24+'Service Delivery Costs'!AH24</f>
        <v>0</v>
      </c>
      <c r="AI24" s="298">
        <f>'Mobilisation Costs'!AI24+'Service Delivery Costs'!AI24</f>
        <v>0</v>
      </c>
      <c r="AJ24" s="297">
        <f>'Mobilisation Costs'!AJ24+'Service Delivery Costs'!AJ24</f>
        <v>0</v>
      </c>
      <c r="AK24" s="297">
        <f>'Mobilisation Costs'!AK24+'Service Delivery Costs'!AK24</f>
        <v>0</v>
      </c>
      <c r="AL24" s="297">
        <f>'Mobilisation Costs'!AL24+'Service Delivery Costs'!AL24</f>
        <v>0</v>
      </c>
      <c r="AM24" s="297">
        <f>'Mobilisation Costs'!AM24+'Service Delivery Costs'!AM24</f>
        <v>0</v>
      </c>
      <c r="AN24" s="297">
        <f>'Mobilisation Costs'!AN24+'Service Delivery Costs'!AN24</f>
        <v>0</v>
      </c>
      <c r="AO24" s="297">
        <f>'Mobilisation Costs'!AO24+'Service Delivery Costs'!AO24</f>
        <v>0</v>
      </c>
      <c r="AP24" s="297">
        <f>'Mobilisation Costs'!AP24+'Service Delivery Costs'!AP24</f>
        <v>0</v>
      </c>
      <c r="AQ24" s="297">
        <f>'Mobilisation Costs'!AQ24+'Service Delivery Costs'!AQ24</f>
        <v>0</v>
      </c>
      <c r="AR24" s="297">
        <f>'Mobilisation Costs'!AR24+'Service Delivery Costs'!AR24</f>
        <v>0</v>
      </c>
      <c r="AS24" s="297">
        <f>'Mobilisation Costs'!AS24+'Service Delivery Costs'!AS24</f>
        <v>0</v>
      </c>
      <c r="AT24" s="297">
        <f>'Mobilisation Costs'!AT24+'Service Delivery Costs'!AT24</f>
        <v>0</v>
      </c>
      <c r="AU24" s="297">
        <f>'Mobilisation Costs'!AU24+'Service Delivery Costs'!AU24</f>
        <v>0</v>
      </c>
      <c r="AV24" s="297">
        <f>'Mobilisation Costs'!AV24+'Service Delivery Costs'!AV24</f>
        <v>0</v>
      </c>
      <c r="AW24" s="297">
        <f>'Mobilisation Costs'!AW24+'Service Delivery Costs'!AW24</f>
        <v>0</v>
      </c>
      <c r="AX24" s="297">
        <f>'Mobilisation Costs'!AX24+'Service Delivery Costs'!AX24</f>
        <v>0</v>
      </c>
      <c r="AY24" s="297">
        <f>'Mobilisation Costs'!AY24+'Service Delivery Costs'!AY24</f>
        <v>0</v>
      </c>
      <c r="AZ24" s="297">
        <f>'Mobilisation Costs'!AZ24+'Service Delivery Costs'!AZ24</f>
        <v>0</v>
      </c>
      <c r="BA24" s="297">
        <f>'Mobilisation Costs'!BA24+'Service Delivery Costs'!BA24</f>
        <v>0</v>
      </c>
      <c r="BB24" s="297">
        <f>'Mobilisation Costs'!BB24+'Service Delivery Costs'!BB24</f>
        <v>0</v>
      </c>
      <c r="BC24" s="297">
        <f>'Mobilisation Costs'!BC24+'Service Delivery Costs'!BC24</f>
        <v>0</v>
      </c>
      <c r="BD24" s="297">
        <f>'Mobilisation Costs'!BD24+'Service Delivery Costs'!BD24</f>
        <v>0</v>
      </c>
      <c r="BE24" s="299">
        <f>'Mobilisation Costs'!BE24+'Service Delivery Costs'!BE24</f>
        <v>0</v>
      </c>
    </row>
    <row r="25" spans="1:57" x14ac:dyDescent="0.2">
      <c r="A25" s="9"/>
      <c r="B25" s="42" t="s">
        <v>9</v>
      </c>
      <c r="C25" s="276">
        <f t="shared" si="13"/>
        <v>0</v>
      </c>
      <c r="D25" s="277">
        <f t="shared" si="14"/>
        <v>0</v>
      </c>
      <c r="E25" s="278">
        <f t="shared" si="15"/>
        <v>0</v>
      </c>
      <c r="F25" s="279">
        <f t="shared" si="16"/>
        <v>0</v>
      </c>
      <c r="G25" s="279">
        <f t="shared" si="17"/>
        <v>0</v>
      </c>
      <c r="H25" s="279">
        <f t="shared" si="18"/>
        <v>0</v>
      </c>
      <c r="I25" s="279">
        <f t="shared" si="19"/>
        <v>0</v>
      </c>
      <c r="J25" s="280">
        <f t="shared" si="20"/>
        <v>0</v>
      </c>
      <c r="K25" s="281">
        <f t="shared" si="21"/>
        <v>0</v>
      </c>
      <c r="L25" s="279">
        <f t="shared" si="22"/>
        <v>0</v>
      </c>
      <c r="M25" s="280">
        <f t="shared" si="23"/>
        <v>0</v>
      </c>
      <c r="P25" s="296">
        <f>'Mobilisation Costs'!P25+'Service Delivery Costs'!P25</f>
        <v>0</v>
      </c>
      <c r="Q25" s="297">
        <f>'Mobilisation Costs'!Q25+'Service Delivery Costs'!Q25</f>
        <v>0</v>
      </c>
      <c r="R25" s="297">
        <f>'Mobilisation Costs'!R25+'Service Delivery Costs'!R25</f>
        <v>0</v>
      </c>
      <c r="S25" s="297">
        <f>'Mobilisation Costs'!S25+'Service Delivery Costs'!S25</f>
        <v>0</v>
      </c>
      <c r="T25" s="298">
        <f>'Mobilisation Costs'!T25+'Service Delivery Costs'!T25</f>
        <v>0</v>
      </c>
      <c r="U25" s="297">
        <f>'Mobilisation Costs'!U25+'Service Delivery Costs'!U25</f>
        <v>0</v>
      </c>
      <c r="V25" s="297">
        <f>'Mobilisation Costs'!V25+'Service Delivery Costs'!V25</f>
        <v>0</v>
      </c>
      <c r="W25" s="297">
        <f>'Mobilisation Costs'!W25+'Service Delivery Costs'!W25</f>
        <v>0</v>
      </c>
      <c r="X25" s="297">
        <f>'Mobilisation Costs'!X25+'Service Delivery Costs'!X25</f>
        <v>0</v>
      </c>
      <c r="Y25" s="297">
        <f>'Mobilisation Costs'!Y25+'Service Delivery Costs'!Y25</f>
        <v>0</v>
      </c>
      <c r="Z25" s="297">
        <f>'Mobilisation Costs'!Z25+'Service Delivery Costs'!Z25</f>
        <v>0</v>
      </c>
      <c r="AA25" s="297">
        <f>'Mobilisation Costs'!AA25+'Service Delivery Costs'!AA25</f>
        <v>0</v>
      </c>
      <c r="AB25" s="297">
        <f>'Mobilisation Costs'!AB25+'Service Delivery Costs'!AB25</f>
        <v>0</v>
      </c>
      <c r="AC25" s="297">
        <f>'Mobilisation Costs'!AC25+'Service Delivery Costs'!AC25</f>
        <v>0</v>
      </c>
      <c r="AD25" s="297">
        <f>'Mobilisation Costs'!AD25+'Service Delivery Costs'!AD25</f>
        <v>0</v>
      </c>
      <c r="AE25" s="297">
        <f>'Mobilisation Costs'!AE25+'Service Delivery Costs'!AE25</f>
        <v>0</v>
      </c>
      <c r="AF25" s="297">
        <f>'Mobilisation Costs'!AF25+'Service Delivery Costs'!AF25</f>
        <v>0</v>
      </c>
      <c r="AG25" s="297">
        <f>'Mobilisation Costs'!AG25+'Service Delivery Costs'!AG25</f>
        <v>0</v>
      </c>
      <c r="AH25" s="297">
        <f>'Mobilisation Costs'!AH25+'Service Delivery Costs'!AH25</f>
        <v>0</v>
      </c>
      <c r="AI25" s="298">
        <f>'Mobilisation Costs'!AI25+'Service Delivery Costs'!AI25</f>
        <v>0</v>
      </c>
      <c r="AJ25" s="297">
        <f>'Mobilisation Costs'!AJ25+'Service Delivery Costs'!AJ25</f>
        <v>0</v>
      </c>
      <c r="AK25" s="297">
        <f>'Mobilisation Costs'!AK25+'Service Delivery Costs'!AK25</f>
        <v>0</v>
      </c>
      <c r="AL25" s="297">
        <f>'Mobilisation Costs'!AL25+'Service Delivery Costs'!AL25</f>
        <v>0</v>
      </c>
      <c r="AM25" s="297">
        <f>'Mobilisation Costs'!AM25+'Service Delivery Costs'!AM25</f>
        <v>0</v>
      </c>
      <c r="AN25" s="297">
        <f>'Mobilisation Costs'!AN25+'Service Delivery Costs'!AN25</f>
        <v>0</v>
      </c>
      <c r="AO25" s="297">
        <f>'Mobilisation Costs'!AO25+'Service Delivery Costs'!AO25</f>
        <v>0</v>
      </c>
      <c r="AP25" s="297">
        <f>'Mobilisation Costs'!AP25+'Service Delivery Costs'!AP25</f>
        <v>0</v>
      </c>
      <c r="AQ25" s="297">
        <f>'Mobilisation Costs'!AQ25+'Service Delivery Costs'!AQ25</f>
        <v>0</v>
      </c>
      <c r="AR25" s="297">
        <f>'Mobilisation Costs'!AR25+'Service Delivery Costs'!AR25</f>
        <v>0</v>
      </c>
      <c r="AS25" s="297">
        <f>'Mobilisation Costs'!AS25+'Service Delivery Costs'!AS25</f>
        <v>0</v>
      </c>
      <c r="AT25" s="297">
        <f>'Mobilisation Costs'!AT25+'Service Delivery Costs'!AT25</f>
        <v>0</v>
      </c>
      <c r="AU25" s="297">
        <f>'Mobilisation Costs'!AU25+'Service Delivery Costs'!AU25</f>
        <v>0</v>
      </c>
      <c r="AV25" s="297">
        <f>'Mobilisation Costs'!AV25+'Service Delivery Costs'!AV25</f>
        <v>0</v>
      </c>
      <c r="AW25" s="297">
        <f>'Mobilisation Costs'!AW25+'Service Delivery Costs'!AW25</f>
        <v>0</v>
      </c>
      <c r="AX25" s="297">
        <f>'Mobilisation Costs'!AX25+'Service Delivery Costs'!AX25</f>
        <v>0</v>
      </c>
      <c r="AY25" s="297">
        <f>'Mobilisation Costs'!AY25+'Service Delivery Costs'!AY25</f>
        <v>0</v>
      </c>
      <c r="AZ25" s="297">
        <f>'Mobilisation Costs'!AZ25+'Service Delivery Costs'!AZ25</f>
        <v>0</v>
      </c>
      <c r="BA25" s="297">
        <f>'Mobilisation Costs'!BA25+'Service Delivery Costs'!BA25</f>
        <v>0</v>
      </c>
      <c r="BB25" s="297">
        <f>'Mobilisation Costs'!BB25+'Service Delivery Costs'!BB25</f>
        <v>0</v>
      </c>
      <c r="BC25" s="297">
        <f>'Mobilisation Costs'!BC25+'Service Delivery Costs'!BC25</f>
        <v>0</v>
      </c>
      <c r="BD25" s="297">
        <f>'Mobilisation Costs'!BD25+'Service Delivery Costs'!BD25</f>
        <v>0</v>
      </c>
      <c r="BE25" s="299">
        <f>'Mobilisation Costs'!BE25+'Service Delivery Costs'!BE25</f>
        <v>0</v>
      </c>
    </row>
    <row r="26" spans="1:57" s="57" customFormat="1" ht="15" x14ac:dyDescent="0.25">
      <c r="A26" s="71" t="s">
        <v>51</v>
      </c>
      <c r="B26" s="70"/>
      <c r="C26" s="282">
        <f>SUM(C14:C25)</f>
        <v>0</v>
      </c>
      <c r="D26" s="282">
        <f>SUM(D14:D25)</f>
        <v>0</v>
      </c>
      <c r="E26" s="283">
        <f t="shared" ref="E26:J26" si="24">SUM(E14:E25)</f>
        <v>0</v>
      </c>
      <c r="F26" s="283">
        <f t="shared" si="24"/>
        <v>0</v>
      </c>
      <c r="G26" s="283">
        <f t="shared" si="24"/>
        <v>0</v>
      </c>
      <c r="H26" s="283">
        <f t="shared" si="24"/>
        <v>0</v>
      </c>
      <c r="I26" s="283">
        <f t="shared" si="24"/>
        <v>0</v>
      </c>
      <c r="J26" s="284">
        <f t="shared" si="24"/>
        <v>0</v>
      </c>
      <c r="K26" s="283">
        <f t="shared" ref="K26:M26" si="25">SUM(K14:K25)</f>
        <v>0</v>
      </c>
      <c r="L26" s="283">
        <f t="shared" si="25"/>
        <v>0</v>
      </c>
      <c r="M26" s="284">
        <f t="shared" si="25"/>
        <v>0</v>
      </c>
      <c r="P26" s="302">
        <f>SUM(P14:P25)</f>
        <v>0</v>
      </c>
      <c r="Q26" s="283">
        <f t="shared" ref="Q26:AW26" si="26">SUM(Q14:Q25)</f>
        <v>0</v>
      </c>
      <c r="R26" s="283">
        <f t="shared" si="26"/>
        <v>0</v>
      </c>
      <c r="S26" s="283">
        <f t="shared" si="26"/>
        <v>0</v>
      </c>
      <c r="T26" s="303">
        <f t="shared" ref="T26" si="27">SUM(T14:T25)</f>
        <v>0</v>
      </c>
      <c r="U26" s="283">
        <f>SUM(U14:U25)</f>
        <v>0</v>
      </c>
      <c r="V26" s="283">
        <f t="shared" si="26"/>
        <v>0</v>
      </c>
      <c r="W26" s="283">
        <f t="shared" si="26"/>
        <v>0</v>
      </c>
      <c r="X26" s="283">
        <f t="shared" si="26"/>
        <v>0</v>
      </c>
      <c r="Y26" s="283">
        <f t="shared" si="26"/>
        <v>0</v>
      </c>
      <c r="Z26" s="283">
        <f t="shared" si="26"/>
        <v>0</v>
      </c>
      <c r="AA26" s="283">
        <f t="shared" si="26"/>
        <v>0</v>
      </c>
      <c r="AB26" s="283">
        <f t="shared" si="26"/>
        <v>0</v>
      </c>
      <c r="AC26" s="283">
        <f t="shared" si="26"/>
        <v>0</v>
      </c>
      <c r="AD26" s="283">
        <f t="shared" si="26"/>
        <v>0</v>
      </c>
      <c r="AE26" s="283">
        <f t="shared" si="26"/>
        <v>0</v>
      </c>
      <c r="AF26" s="283">
        <f t="shared" si="26"/>
        <v>0</v>
      </c>
      <c r="AG26" s="283">
        <f t="shared" si="26"/>
        <v>0</v>
      </c>
      <c r="AH26" s="283">
        <f t="shared" si="26"/>
        <v>0</v>
      </c>
      <c r="AI26" s="303">
        <f t="shared" si="26"/>
        <v>0</v>
      </c>
      <c r="AJ26" s="283">
        <f t="shared" si="26"/>
        <v>0</v>
      </c>
      <c r="AK26" s="283">
        <f t="shared" si="26"/>
        <v>0</v>
      </c>
      <c r="AL26" s="283">
        <f t="shared" si="26"/>
        <v>0</v>
      </c>
      <c r="AM26" s="283">
        <f t="shared" si="26"/>
        <v>0</v>
      </c>
      <c r="AN26" s="283">
        <f t="shared" si="26"/>
        <v>0</v>
      </c>
      <c r="AO26" s="283">
        <f t="shared" si="26"/>
        <v>0</v>
      </c>
      <c r="AP26" s="283">
        <f t="shared" si="26"/>
        <v>0</v>
      </c>
      <c r="AQ26" s="283">
        <f t="shared" si="26"/>
        <v>0</v>
      </c>
      <c r="AR26" s="283">
        <f t="shared" si="26"/>
        <v>0</v>
      </c>
      <c r="AS26" s="283">
        <f t="shared" si="26"/>
        <v>0</v>
      </c>
      <c r="AT26" s="283">
        <f t="shared" si="26"/>
        <v>0</v>
      </c>
      <c r="AU26" s="283">
        <f t="shared" si="26"/>
        <v>0</v>
      </c>
      <c r="AV26" s="283">
        <f t="shared" si="26"/>
        <v>0</v>
      </c>
      <c r="AW26" s="283">
        <f t="shared" si="26"/>
        <v>0</v>
      </c>
      <c r="AX26" s="283">
        <f t="shared" ref="AX26:BE26" si="28">SUM(AX14:AX25)</f>
        <v>0</v>
      </c>
      <c r="AY26" s="283">
        <f t="shared" si="28"/>
        <v>0</v>
      </c>
      <c r="AZ26" s="283">
        <f t="shared" si="28"/>
        <v>0</v>
      </c>
      <c r="BA26" s="283">
        <f t="shared" si="28"/>
        <v>0</v>
      </c>
      <c r="BB26" s="283">
        <f t="shared" si="28"/>
        <v>0</v>
      </c>
      <c r="BC26" s="283">
        <f t="shared" si="28"/>
        <v>0</v>
      </c>
      <c r="BD26" s="283">
        <f t="shared" si="28"/>
        <v>0</v>
      </c>
      <c r="BE26" s="284">
        <f t="shared" si="28"/>
        <v>0</v>
      </c>
    </row>
    <row r="27" spans="1:57" ht="15" x14ac:dyDescent="0.25">
      <c r="A27" s="9"/>
      <c r="B27" s="7"/>
      <c r="C27" s="128"/>
      <c r="D27" s="84"/>
      <c r="E27" s="85"/>
      <c r="F27" s="85"/>
      <c r="G27" s="85"/>
      <c r="H27" s="85"/>
      <c r="I27" s="85"/>
      <c r="J27" s="86"/>
      <c r="K27" s="85"/>
      <c r="L27" s="85"/>
      <c r="M27" s="86"/>
      <c r="P27" s="187"/>
      <c r="Q27" s="32"/>
      <c r="R27" s="32"/>
      <c r="S27" s="32"/>
      <c r="T27" s="188"/>
      <c r="U27" s="32"/>
      <c r="V27" s="32"/>
      <c r="W27" s="32"/>
      <c r="X27" s="32"/>
      <c r="Y27" s="32"/>
      <c r="Z27" s="32"/>
      <c r="AA27" s="32"/>
      <c r="AB27" s="32"/>
      <c r="AC27" s="32"/>
      <c r="AD27" s="32"/>
      <c r="AE27" s="32"/>
      <c r="AF27" s="32"/>
      <c r="AG27" s="32"/>
      <c r="AH27" s="32"/>
      <c r="AI27" s="188"/>
      <c r="AJ27" s="32"/>
      <c r="AK27" s="32"/>
      <c r="AL27" s="32"/>
      <c r="AM27" s="32"/>
      <c r="AN27" s="32"/>
      <c r="AO27" s="32"/>
      <c r="AP27" s="32"/>
      <c r="AQ27" s="32"/>
      <c r="AR27" s="32"/>
      <c r="AS27" s="32"/>
      <c r="AT27" s="32"/>
      <c r="AU27" s="32"/>
      <c r="AV27" s="32"/>
      <c r="AW27" s="32"/>
      <c r="AX27" s="32"/>
      <c r="AY27" s="32"/>
      <c r="AZ27" s="32"/>
      <c r="BA27" s="32"/>
      <c r="BB27" s="32"/>
      <c r="BC27" s="32"/>
      <c r="BD27" s="32"/>
      <c r="BE27" s="189"/>
    </row>
    <row r="28" spans="1:57" x14ac:dyDescent="0.2">
      <c r="A28" s="87" t="s">
        <v>41</v>
      </c>
      <c r="B28" s="7"/>
      <c r="C28" s="128"/>
      <c r="D28" s="39"/>
      <c r="E28" s="83"/>
      <c r="F28" s="40"/>
      <c r="G28" s="40"/>
      <c r="H28" s="40"/>
      <c r="I28" s="40"/>
      <c r="J28" s="41"/>
      <c r="K28" s="40"/>
      <c r="L28" s="40"/>
      <c r="M28" s="41"/>
      <c r="P28" s="187"/>
      <c r="Q28" s="32"/>
      <c r="R28" s="32"/>
      <c r="S28" s="32"/>
      <c r="T28" s="188"/>
      <c r="U28" s="32"/>
      <c r="V28" s="32"/>
      <c r="W28" s="32"/>
      <c r="X28" s="32"/>
      <c r="Y28" s="32"/>
      <c r="Z28" s="32"/>
      <c r="AA28" s="32"/>
      <c r="AB28" s="32"/>
      <c r="AC28" s="32"/>
      <c r="AD28" s="32"/>
      <c r="AE28" s="32"/>
      <c r="AF28" s="32"/>
      <c r="AG28" s="32"/>
      <c r="AH28" s="32"/>
      <c r="AI28" s="188"/>
      <c r="AJ28" s="32"/>
      <c r="AK28" s="32"/>
      <c r="AL28" s="32"/>
      <c r="AM28" s="32"/>
      <c r="AN28" s="32"/>
      <c r="AO28" s="32"/>
      <c r="AP28" s="32"/>
      <c r="AQ28" s="32"/>
      <c r="AR28" s="32"/>
      <c r="AS28" s="32"/>
      <c r="AT28" s="32"/>
      <c r="AU28" s="32"/>
      <c r="AV28" s="32"/>
      <c r="AW28" s="32"/>
      <c r="AX28" s="32"/>
      <c r="AY28" s="32"/>
      <c r="AZ28" s="32"/>
      <c r="BA28" s="32"/>
      <c r="BB28" s="32"/>
      <c r="BC28" s="32"/>
      <c r="BD28" s="32"/>
      <c r="BE28" s="189"/>
    </row>
    <row r="29" spans="1:57" x14ac:dyDescent="0.2">
      <c r="A29" s="88"/>
      <c r="B29" s="7" t="s">
        <v>52</v>
      </c>
      <c r="C29" s="276">
        <f t="shared" ref="C29:C32" si="29">SUM(E29:M29)</f>
        <v>0</v>
      </c>
      <c r="D29" s="277">
        <f>SUM(E29:J29)</f>
        <v>0</v>
      </c>
      <c r="E29" s="278">
        <f t="shared" ref="E29:E32" si="30">SUM(P29:U29)</f>
        <v>0</v>
      </c>
      <c r="F29" s="279">
        <f t="shared" ref="F29:F32" si="31">SUM(V29:AG29)</f>
        <v>0</v>
      </c>
      <c r="G29" s="279">
        <f t="shared" ref="G29:G32" si="32">SUM(AH29:AM29)</f>
        <v>0</v>
      </c>
      <c r="H29" s="279">
        <f t="shared" ref="H29:H32" si="33">SUM(AN29:AQ29)</f>
        <v>0</v>
      </c>
      <c r="I29" s="279">
        <f t="shared" ref="I29:I32" si="34">SUM(AR29:AU29)</f>
        <v>0</v>
      </c>
      <c r="J29" s="280">
        <f t="shared" ref="J29:J32" si="35">SUM(AV29:AW29)</f>
        <v>0</v>
      </c>
      <c r="K29" s="281">
        <f t="shared" ref="K29:K32" si="36">SUM(AX29:AY29)</f>
        <v>0</v>
      </c>
      <c r="L29" s="279">
        <f t="shared" ref="L29:L32" si="37">SUM(AZ29:BC29)</f>
        <v>0</v>
      </c>
      <c r="M29" s="280">
        <f t="shared" ref="M29:M32" si="38">SUM(BD29:BE29)</f>
        <v>0</v>
      </c>
      <c r="P29" s="296">
        <f>'Mobilisation Costs'!P29+'Service Delivery Costs'!P29</f>
        <v>0</v>
      </c>
      <c r="Q29" s="297">
        <f>'Mobilisation Costs'!Q29+'Service Delivery Costs'!Q29</f>
        <v>0</v>
      </c>
      <c r="R29" s="297">
        <f>'Mobilisation Costs'!R29+'Service Delivery Costs'!R29</f>
        <v>0</v>
      </c>
      <c r="S29" s="297">
        <f>'Mobilisation Costs'!S29+'Service Delivery Costs'!S29</f>
        <v>0</v>
      </c>
      <c r="T29" s="298">
        <f>'Mobilisation Costs'!T29+'Service Delivery Costs'!T29</f>
        <v>0</v>
      </c>
      <c r="U29" s="297">
        <f>'Mobilisation Costs'!U29+'Service Delivery Costs'!U29</f>
        <v>0</v>
      </c>
      <c r="V29" s="297">
        <f>'Mobilisation Costs'!V29+'Service Delivery Costs'!V29</f>
        <v>0</v>
      </c>
      <c r="W29" s="297">
        <f>'Mobilisation Costs'!W29+'Service Delivery Costs'!W29</f>
        <v>0</v>
      </c>
      <c r="X29" s="297">
        <f>'Mobilisation Costs'!X29+'Service Delivery Costs'!X29</f>
        <v>0</v>
      </c>
      <c r="Y29" s="297">
        <f>'Mobilisation Costs'!Y29+'Service Delivery Costs'!Y29</f>
        <v>0</v>
      </c>
      <c r="Z29" s="297">
        <f>'Mobilisation Costs'!Z29+'Service Delivery Costs'!Z29</f>
        <v>0</v>
      </c>
      <c r="AA29" s="297">
        <f>'Mobilisation Costs'!AA29+'Service Delivery Costs'!AA29</f>
        <v>0</v>
      </c>
      <c r="AB29" s="297">
        <f>'Mobilisation Costs'!AB29+'Service Delivery Costs'!AB29</f>
        <v>0</v>
      </c>
      <c r="AC29" s="297">
        <f>'Mobilisation Costs'!AC29+'Service Delivery Costs'!AC29</f>
        <v>0</v>
      </c>
      <c r="AD29" s="297">
        <f>'Mobilisation Costs'!AD29+'Service Delivery Costs'!AD29</f>
        <v>0</v>
      </c>
      <c r="AE29" s="297">
        <f>'Mobilisation Costs'!AE29+'Service Delivery Costs'!AE29</f>
        <v>0</v>
      </c>
      <c r="AF29" s="297">
        <f>'Mobilisation Costs'!AF29+'Service Delivery Costs'!AF29</f>
        <v>0</v>
      </c>
      <c r="AG29" s="297">
        <f>'Mobilisation Costs'!AG29+'Service Delivery Costs'!AG29</f>
        <v>0</v>
      </c>
      <c r="AH29" s="297">
        <f>'Mobilisation Costs'!AH29+'Service Delivery Costs'!AH29</f>
        <v>0</v>
      </c>
      <c r="AI29" s="298">
        <f>'Mobilisation Costs'!AI29+'Service Delivery Costs'!AI29</f>
        <v>0</v>
      </c>
      <c r="AJ29" s="297">
        <f>'Mobilisation Costs'!AJ29+'Service Delivery Costs'!AJ29</f>
        <v>0</v>
      </c>
      <c r="AK29" s="297">
        <f>'Mobilisation Costs'!AK29+'Service Delivery Costs'!AK29</f>
        <v>0</v>
      </c>
      <c r="AL29" s="297">
        <f>'Mobilisation Costs'!AL29+'Service Delivery Costs'!AL29</f>
        <v>0</v>
      </c>
      <c r="AM29" s="297">
        <f>'Mobilisation Costs'!AM29+'Service Delivery Costs'!AM29</f>
        <v>0</v>
      </c>
      <c r="AN29" s="297">
        <f>'Mobilisation Costs'!AN29+'Service Delivery Costs'!AN29</f>
        <v>0</v>
      </c>
      <c r="AO29" s="297">
        <f>'Mobilisation Costs'!AO29+'Service Delivery Costs'!AO29</f>
        <v>0</v>
      </c>
      <c r="AP29" s="297">
        <f>'Mobilisation Costs'!AP29+'Service Delivery Costs'!AP29</f>
        <v>0</v>
      </c>
      <c r="AQ29" s="297">
        <f>'Mobilisation Costs'!AQ29+'Service Delivery Costs'!AQ29</f>
        <v>0</v>
      </c>
      <c r="AR29" s="297">
        <f>'Mobilisation Costs'!AR29+'Service Delivery Costs'!AR29</f>
        <v>0</v>
      </c>
      <c r="AS29" s="297">
        <f>'Mobilisation Costs'!AS29+'Service Delivery Costs'!AS29</f>
        <v>0</v>
      </c>
      <c r="AT29" s="297">
        <f>'Mobilisation Costs'!AT29+'Service Delivery Costs'!AT29</f>
        <v>0</v>
      </c>
      <c r="AU29" s="297">
        <f>'Mobilisation Costs'!AU29+'Service Delivery Costs'!AU29</f>
        <v>0</v>
      </c>
      <c r="AV29" s="297">
        <f>'Mobilisation Costs'!AV29+'Service Delivery Costs'!AV29</f>
        <v>0</v>
      </c>
      <c r="AW29" s="297">
        <f>'Mobilisation Costs'!AW29+'Service Delivery Costs'!AW29</f>
        <v>0</v>
      </c>
      <c r="AX29" s="297">
        <f>'Mobilisation Costs'!AX29+'Service Delivery Costs'!AX29</f>
        <v>0</v>
      </c>
      <c r="AY29" s="297">
        <f>'Mobilisation Costs'!AY29+'Service Delivery Costs'!AY29</f>
        <v>0</v>
      </c>
      <c r="AZ29" s="297">
        <f>'Mobilisation Costs'!AZ29+'Service Delivery Costs'!AZ29</f>
        <v>0</v>
      </c>
      <c r="BA29" s="297">
        <f>'Mobilisation Costs'!BA29+'Service Delivery Costs'!BA29</f>
        <v>0</v>
      </c>
      <c r="BB29" s="297">
        <f>'Mobilisation Costs'!BB29+'Service Delivery Costs'!BB29</f>
        <v>0</v>
      </c>
      <c r="BC29" s="297">
        <f>'Mobilisation Costs'!BC29+'Service Delivery Costs'!BC29</f>
        <v>0</v>
      </c>
      <c r="BD29" s="297">
        <f>'Mobilisation Costs'!BD29+'Service Delivery Costs'!BD29</f>
        <v>0</v>
      </c>
      <c r="BE29" s="299">
        <f>'Mobilisation Costs'!BE29+'Service Delivery Costs'!BE29</f>
        <v>0</v>
      </c>
    </row>
    <row r="30" spans="1:57" x14ac:dyDescent="0.2">
      <c r="A30" s="88"/>
      <c r="B30" s="7" t="s">
        <v>53</v>
      </c>
      <c r="C30" s="276">
        <f t="shared" si="29"/>
        <v>0</v>
      </c>
      <c r="D30" s="277">
        <f>SUM(E30:J30)</f>
        <v>0</v>
      </c>
      <c r="E30" s="278">
        <f t="shared" si="30"/>
        <v>0</v>
      </c>
      <c r="F30" s="279">
        <f t="shared" si="31"/>
        <v>0</v>
      </c>
      <c r="G30" s="279">
        <f t="shared" si="32"/>
        <v>0</v>
      </c>
      <c r="H30" s="279">
        <f t="shared" si="33"/>
        <v>0</v>
      </c>
      <c r="I30" s="279">
        <f t="shared" si="34"/>
        <v>0</v>
      </c>
      <c r="J30" s="280">
        <f t="shared" si="35"/>
        <v>0</v>
      </c>
      <c r="K30" s="281">
        <f t="shared" si="36"/>
        <v>0</v>
      </c>
      <c r="L30" s="279">
        <f t="shared" si="37"/>
        <v>0</v>
      </c>
      <c r="M30" s="280">
        <f t="shared" si="38"/>
        <v>0</v>
      </c>
      <c r="P30" s="296">
        <f>'Mobilisation Costs'!P30+'Service Delivery Costs'!P30</f>
        <v>0</v>
      </c>
      <c r="Q30" s="297">
        <f>'Mobilisation Costs'!Q30+'Service Delivery Costs'!Q30</f>
        <v>0</v>
      </c>
      <c r="R30" s="297">
        <f>'Mobilisation Costs'!R30+'Service Delivery Costs'!R30</f>
        <v>0</v>
      </c>
      <c r="S30" s="297">
        <f>'Mobilisation Costs'!S30+'Service Delivery Costs'!S30</f>
        <v>0</v>
      </c>
      <c r="T30" s="298">
        <f>'Mobilisation Costs'!T30+'Service Delivery Costs'!T30</f>
        <v>0</v>
      </c>
      <c r="U30" s="297">
        <f>'Mobilisation Costs'!U30+'Service Delivery Costs'!U30</f>
        <v>0</v>
      </c>
      <c r="V30" s="297">
        <f>'Mobilisation Costs'!V30+'Service Delivery Costs'!V30</f>
        <v>0</v>
      </c>
      <c r="W30" s="297">
        <f>'Mobilisation Costs'!W30+'Service Delivery Costs'!W30</f>
        <v>0</v>
      </c>
      <c r="X30" s="297">
        <f>'Mobilisation Costs'!X30+'Service Delivery Costs'!X30</f>
        <v>0</v>
      </c>
      <c r="Y30" s="297">
        <f>'Mobilisation Costs'!Y30+'Service Delivery Costs'!Y30</f>
        <v>0</v>
      </c>
      <c r="Z30" s="297">
        <f>'Mobilisation Costs'!Z30+'Service Delivery Costs'!Z30</f>
        <v>0</v>
      </c>
      <c r="AA30" s="297">
        <f>'Mobilisation Costs'!AA30+'Service Delivery Costs'!AA30</f>
        <v>0</v>
      </c>
      <c r="AB30" s="297">
        <f>'Mobilisation Costs'!AB30+'Service Delivery Costs'!AB30</f>
        <v>0</v>
      </c>
      <c r="AC30" s="297">
        <f>'Mobilisation Costs'!AC30+'Service Delivery Costs'!AC30</f>
        <v>0</v>
      </c>
      <c r="AD30" s="297">
        <f>'Mobilisation Costs'!AD30+'Service Delivery Costs'!AD30</f>
        <v>0</v>
      </c>
      <c r="AE30" s="297">
        <f>'Mobilisation Costs'!AE30+'Service Delivery Costs'!AE30</f>
        <v>0</v>
      </c>
      <c r="AF30" s="297">
        <f>'Mobilisation Costs'!AF30+'Service Delivery Costs'!AF30</f>
        <v>0</v>
      </c>
      <c r="AG30" s="297">
        <f>'Mobilisation Costs'!AG30+'Service Delivery Costs'!AG30</f>
        <v>0</v>
      </c>
      <c r="AH30" s="297">
        <f>'Mobilisation Costs'!AH30+'Service Delivery Costs'!AH30</f>
        <v>0</v>
      </c>
      <c r="AI30" s="298">
        <f>'Mobilisation Costs'!AI30+'Service Delivery Costs'!AI30</f>
        <v>0</v>
      </c>
      <c r="AJ30" s="297">
        <f>'Mobilisation Costs'!AJ30+'Service Delivery Costs'!AJ30</f>
        <v>0</v>
      </c>
      <c r="AK30" s="297">
        <f>'Mobilisation Costs'!AK30+'Service Delivery Costs'!AK30</f>
        <v>0</v>
      </c>
      <c r="AL30" s="297">
        <f>'Mobilisation Costs'!AL30+'Service Delivery Costs'!AL30</f>
        <v>0</v>
      </c>
      <c r="AM30" s="297">
        <f>'Mobilisation Costs'!AM30+'Service Delivery Costs'!AM30</f>
        <v>0</v>
      </c>
      <c r="AN30" s="297">
        <f>'Mobilisation Costs'!AN30+'Service Delivery Costs'!AN30</f>
        <v>0</v>
      </c>
      <c r="AO30" s="297">
        <f>'Mobilisation Costs'!AO30+'Service Delivery Costs'!AO30</f>
        <v>0</v>
      </c>
      <c r="AP30" s="297">
        <f>'Mobilisation Costs'!AP30+'Service Delivery Costs'!AP30</f>
        <v>0</v>
      </c>
      <c r="AQ30" s="297">
        <f>'Mobilisation Costs'!AQ30+'Service Delivery Costs'!AQ30</f>
        <v>0</v>
      </c>
      <c r="AR30" s="297">
        <f>'Mobilisation Costs'!AR30+'Service Delivery Costs'!AR30</f>
        <v>0</v>
      </c>
      <c r="AS30" s="297">
        <f>'Mobilisation Costs'!AS30+'Service Delivery Costs'!AS30</f>
        <v>0</v>
      </c>
      <c r="AT30" s="297">
        <f>'Mobilisation Costs'!AT30+'Service Delivery Costs'!AT30</f>
        <v>0</v>
      </c>
      <c r="AU30" s="297">
        <f>'Mobilisation Costs'!AU30+'Service Delivery Costs'!AU30</f>
        <v>0</v>
      </c>
      <c r="AV30" s="297">
        <f>'Mobilisation Costs'!AV30+'Service Delivery Costs'!AV30</f>
        <v>0</v>
      </c>
      <c r="AW30" s="297">
        <f>'Mobilisation Costs'!AW30+'Service Delivery Costs'!AW30</f>
        <v>0</v>
      </c>
      <c r="AX30" s="297">
        <f>'Mobilisation Costs'!AX30+'Service Delivery Costs'!AX30</f>
        <v>0</v>
      </c>
      <c r="AY30" s="297">
        <f>'Mobilisation Costs'!AY30+'Service Delivery Costs'!AY30</f>
        <v>0</v>
      </c>
      <c r="AZ30" s="297">
        <f>'Mobilisation Costs'!AZ30+'Service Delivery Costs'!AZ30</f>
        <v>0</v>
      </c>
      <c r="BA30" s="297">
        <f>'Mobilisation Costs'!BA30+'Service Delivery Costs'!BA30</f>
        <v>0</v>
      </c>
      <c r="BB30" s="297">
        <f>'Mobilisation Costs'!BB30+'Service Delivery Costs'!BB30</f>
        <v>0</v>
      </c>
      <c r="BC30" s="297">
        <f>'Mobilisation Costs'!BC30+'Service Delivery Costs'!BC30</f>
        <v>0</v>
      </c>
      <c r="BD30" s="297">
        <f>'Mobilisation Costs'!BD30+'Service Delivery Costs'!BD30</f>
        <v>0</v>
      </c>
      <c r="BE30" s="299">
        <f>'Mobilisation Costs'!BE30+'Service Delivery Costs'!BE30</f>
        <v>0</v>
      </c>
    </row>
    <row r="31" spans="1:57" x14ac:dyDescent="0.2">
      <c r="A31" s="88"/>
      <c r="B31" s="7" t="s">
        <v>54</v>
      </c>
      <c r="C31" s="276">
        <f t="shared" si="29"/>
        <v>0</v>
      </c>
      <c r="D31" s="277">
        <f>SUM(E31:J31)</f>
        <v>0</v>
      </c>
      <c r="E31" s="278">
        <f t="shared" si="30"/>
        <v>0</v>
      </c>
      <c r="F31" s="279">
        <f t="shared" si="31"/>
        <v>0</v>
      </c>
      <c r="G31" s="279">
        <f t="shared" si="32"/>
        <v>0</v>
      </c>
      <c r="H31" s="279">
        <f t="shared" si="33"/>
        <v>0</v>
      </c>
      <c r="I31" s="279">
        <f t="shared" si="34"/>
        <v>0</v>
      </c>
      <c r="J31" s="280">
        <f t="shared" si="35"/>
        <v>0</v>
      </c>
      <c r="K31" s="281">
        <f t="shared" si="36"/>
        <v>0</v>
      </c>
      <c r="L31" s="279">
        <f t="shared" si="37"/>
        <v>0</v>
      </c>
      <c r="M31" s="280">
        <f t="shared" si="38"/>
        <v>0</v>
      </c>
      <c r="P31" s="296">
        <f>'Mobilisation Costs'!P31+'Service Delivery Costs'!P31</f>
        <v>0</v>
      </c>
      <c r="Q31" s="297">
        <f>'Mobilisation Costs'!Q31+'Service Delivery Costs'!Q31</f>
        <v>0</v>
      </c>
      <c r="R31" s="297">
        <f>'Mobilisation Costs'!R31+'Service Delivery Costs'!R31</f>
        <v>0</v>
      </c>
      <c r="S31" s="297">
        <f>'Mobilisation Costs'!S31+'Service Delivery Costs'!S31</f>
        <v>0</v>
      </c>
      <c r="T31" s="298">
        <f>'Mobilisation Costs'!T31+'Service Delivery Costs'!T31</f>
        <v>0</v>
      </c>
      <c r="U31" s="297">
        <f>'Mobilisation Costs'!U31+'Service Delivery Costs'!U31</f>
        <v>0</v>
      </c>
      <c r="V31" s="297">
        <f>'Mobilisation Costs'!V31+'Service Delivery Costs'!V31</f>
        <v>0</v>
      </c>
      <c r="W31" s="297">
        <f>'Mobilisation Costs'!W31+'Service Delivery Costs'!W31</f>
        <v>0</v>
      </c>
      <c r="X31" s="297">
        <f>'Mobilisation Costs'!X31+'Service Delivery Costs'!X31</f>
        <v>0</v>
      </c>
      <c r="Y31" s="297">
        <f>'Mobilisation Costs'!Y31+'Service Delivery Costs'!Y31</f>
        <v>0</v>
      </c>
      <c r="Z31" s="297">
        <f>'Mobilisation Costs'!Z31+'Service Delivery Costs'!Z31</f>
        <v>0</v>
      </c>
      <c r="AA31" s="297">
        <f>'Mobilisation Costs'!AA31+'Service Delivery Costs'!AA31</f>
        <v>0</v>
      </c>
      <c r="AB31" s="297">
        <f>'Mobilisation Costs'!AB31+'Service Delivery Costs'!AB31</f>
        <v>0</v>
      </c>
      <c r="AC31" s="297">
        <f>'Mobilisation Costs'!AC31+'Service Delivery Costs'!AC31</f>
        <v>0</v>
      </c>
      <c r="AD31" s="297">
        <f>'Mobilisation Costs'!AD31+'Service Delivery Costs'!AD31</f>
        <v>0</v>
      </c>
      <c r="AE31" s="297">
        <f>'Mobilisation Costs'!AE31+'Service Delivery Costs'!AE31</f>
        <v>0</v>
      </c>
      <c r="AF31" s="297">
        <f>'Mobilisation Costs'!AF31+'Service Delivery Costs'!AF31</f>
        <v>0</v>
      </c>
      <c r="AG31" s="297">
        <f>'Mobilisation Costs'!AG31+'Service Delivery Costs'!AG31</f>
        <v>0</v>
      </c>
      <c r="AH31" s="297">
        <f>'Mobilisation Costs'!AH31+'Service Delivery Costs'!AH31</f>
        <v>0</v>
      </c>
      <c r="AI31" s="298">
        <f>'Mobilisation Costs'!AI31+'Service Delivery Costs'!AI31</f>
        <v>0</v>
      </c>
      <c r="AJ31" s="297">
        <f>'Mobilisation Costs'!AJ31+'Service Delivery Costs'!AJ31</f>
        <v>0</v>
      </c>
      <c r="AK31" s="297">
        <f>'Mobilisation Costs'!AK31+'Service Delivery Costs'!AK31</f>
        <v>0</v>
      </c>
      <c r="AL31" s="297">
        <f>'Mobilisation Costs'!AL31+'Service Delivery Costs'!AL31</f>
        <v>0</v>
      </c>
      <c r="AM31" s="297">
        <f>'Mobilisation Costs'!AM31+'Service Delivery Costs'!AM31</f>
        <v>0</v>
      </c>
      <c r="AN31" s="297">
        <f>'Mobilisation Costs'!AN31+'Service Delivery Costs'!AN31</f>
        <v>0</v>
      </c>
      <c r="AO31" s="297">
        <f>'Mobilisation Costs'!AO31+'Service Delivery Costs'!AO31</f>
        <v>0</v>
      </c>
      <c r="AP31" s="297">
        <f>'Mobilisation Costs'!AP31+'Service Delivery Costs'!AP31</f>
        <v>0</v>
      </c>
      <c r="AQ31" s="297">
        <f>'Mobilisation Costs'!AQ31+'Service Delivery Costs'!AQ31</f>
        <v>0</v>
      </c>
      <c r="AR31" s="297">
        <f>'Mobilisation Costs'!AR31+'Service Delivery Costs'!AR31</f>
        <v>0</v>
      </c>
      <c r="AS31" s="297">
        <f>'Mobilisation Costs'!AS31+'Service Delivery Costs'!AS31</f>
        <v>0</v>
      </c>
      <c r="AT31" s="297">
        <f>'Mobilisation Costs'!AT31+'Service Delivery Costs'!AT31</f>
        <v>0</v>
      </c>
      <c r="AU31" s="297">
        <f>'Mobilisation Costs'!AU31+'Service Delivery Costs'!AU31</f>
        <v>0</v>
      </c>
      <c r="AV31" s="297">
        <f>'Mobilisation Costs'!AV31+'Service Delivery Costs'!AV31</f>
        <v>0</v>
      </c>
      <c r="AW31" s="297">
        <f>'Mobilisation Costs'!AW31+'Service Delivery Costs'!AW31</f>
        <v>0</v>
      </c>
      <c r="AX31" s="297">
        <f>'Mobilisation Costs'!AX31+'Service Delivery Costs'!AX31</f>
        <v>0</v>
      </c>
      <c r="AY31" s="297">
        <f>'Mobilisation Costs'!AY31+'Service Delivery Costs'!AY31</f>
        <v>0</v>
      </c>
      <c r="AZ31" s="297">
        <f>'Mobilisation Costs'!AZ31+'Service Delivery Costs'!AZ31</f>
        <v>0</v>
      </c>
      <c r="BA31" s="297">
        <f>'Mobilisation Costs'!BA31+'Service Delivery Costs'!BA31</f>
        <v>0</v>
      </c>
      <c r="BB31" s="297">
        <f>'Mobilisation Costs'!BB31+'Service Delivery Costs'!BB31</f>
        <v>0</v>
      </c>
      <c r="BC31" s="297">
        <f>'Mobilisation Costs'!BC31+'Service Delivery Costs'!BC31</f>
        <v>0</v>
      </c>
      <c r="BD31" s="297">
        <f>'Mobilisation Costs'!BD31+'Service Delivery Costs'!BD31</f>
        <v>0</v>
      </c>
      <c r="BE31" s="299">
        <f>'Mobilisation Costs'!BE31+'Service Delivery Costs'!BE31</f>
        <v>0</v>
      </c>
    </row>
    <row r="32" spans="1:57" x14ac:dyDescent="0.2">
      <c r="A32" s="88"/>
      <c r="B32" s="7" t="s">
        <v>54</v>
      </c>
      <c r="C32" s="276">
        <f t="shared" si="29"/>
        <v>0</v>
      </c>
      <c r="D32" s="277">
        <f>SUM(E32:J32)</f>
        <v>0</v>
      </c>
      <c r="E32" s="278">
        <f t="shared" si="30"/>
        <v>0</v>
      </c>
      <c r="F32" s="279">
        <f t="shared" si="31"/>
        <v>0</v>
      </c>
      <c r="G32" s="279">
        <f t="shared" si="32"/>
        <v>0</v>
      </c>
      <c r="H32" s="279">
        <f t="shared" si="33"/>
        <v>0</v>
      </c>
      <c r="I32" s="279">
        <f t="shared" si="34"/>
        <v>0</v>
      </c>
      <c r="J32" s="280">
        <f t="shared" si="35"/>
        <v>0</v>
      </c>
      <c r="K32" s="281">
        <f t="shared" si="36"/>
        <v>0</v>
      </c>
      <c r="L32" s="279">
        <f t="shared" si="37"/>
        <v>0</v>
      </c>
      <c r="M32" s="280">
        <f t="shared" si="38"/>
        <v>0</v>
      </c>
      <c r="P32" s="296">
        <f>'Mobilisation Costs'!P32+'Service Delivery Costs'!P32</f>
        <v>0</v>
      </c>
      <c r="Q32" s="297">
        <f>'Mobilisation Costs'!Q32+'Service Delivery Costs'!Q32</f>
        <v>0</v>
      </c>
      <c r="R32" s="297">
        <f>'Mobilisation Costs'!R32+'Service Delivery Costs'!R32</f>
        <v>0</v>
      </c>
      <c r="S32" s="297">
        <f>'Mobilisation Costs'!S32+'Service Delivery Costs'!S32</f>
        <v>0</v>
      </c>
      <c r="T32" s="298">
        <f>'Mobilisation Costs'!T32+'Service Delivery Costs'!T32</f>
        <v>0</v>
      </c>
      <c r="U32" s="297">
        <f>'Mobilisation Costs'!U32+'Service Delivery Costs'!U32</f>
        <v>0</v>
      </c>
      <c r="V32" s="297">
        <f>'Mobilisation Costs'!V32+'Service Delivery Costs'!V32</f>
        <v>0</v>
      </c>
      <c r="W32" s="297">
        <f>'Mobilisation Costs'!W32+'Service Delivery Costs'!W32</f>
        <v>0</v>
      </c>
      <c r="X32" s="297">
        <f>'Mobilisation Costs'!X32+'Service Delivery Costs'!X32</f>
        <v>0</v>
      </c>
      <c r="Y32" s="297">
        <f>'Mobilisation Costs'!Y32+'Service Delivery Costs'!Y32</f>
        <v>0</v>
      </c>
      <c r="Z32" s="297">
        <f>'Mobilisation Costs'!Z32+'Service Delivery Costs'!Z32</f>
        <v>0</v>
      </c>
      <c r="AA32" s="297">
        <f>'Mobilisation Costs'!AA32+'Service Delivery Costs'!AA32</f>
        <v>0</v>
      </c>
      <c r="AB32" s="297">
        <f>'Mobilisation Costs'!AB32+'Service Delivery Costs'!AB32</f>
        <v>0</v>
      </c>
      <c r="AC32" s="297">
        <f>'Mobilisation Costs'!AC32+'Service Delivery Costs'!AC32</f>
        <v>0</v>
      </c>
      <c r="AD32" s="297">
        <f>'Mobilisation Costs'!AD32+'Service Delivery Costs'!AD32</f>
        <v>0</v>
      </c>
      <c r="AE32" s="297">
        <f>'Mobilisation Costs'!AE32+'Service Delivery Costs'!AE32</f>
        <v>0</v>
      </c>
      <c r="AF32" s="297">
        <f>'Mobilisation Costs'!AF32+'Service Delivery Costs'!AF32</f>
        <v>0</v>
      </c>
      <c r="AG32" s="297">
        <f>'Mobilisation Costs'!AG32+'Service Delivery Costs'!AG32</f>
        <v>0</v>
      </c>
      <c r="AH32" s="297">
        <f>'Mobilisation Costs'!AH32+'Service Delivery Costs'!AH32</f>
        <v>0</v>
      </c>
      <c r="AI32" s="298">
        <f>'Mobilisation Costs'!AI32+'Service Delivery Costs'!AI32</f>
        <v>0</v>
      </c>
      <c r="AJ32" s="297">
        <f>'Mobilisation Costs'!AJ32+'Service Delivery Costs'!AJ32</f>
        <v>0</v>
      </c>
      <c r="AK32" s="297">
        <f>'Mobilisation Costs'!AK32+'Service Delivery Costs'!AK32</f>
        <v>0</v>
      </c>
      <c r="AL32" s="297">
        <f>'Mobilisation Costs'!AL32+'Service Delivery Costs'!AL32</f>
        <v>0</v>
      </c>
      <c r="AM32" s="297">
        <f>'Mobilisation Costs'!AM32+'Service Delivery Costs'!AM32</f>
        <v>0</v>
      </c>
      <c r="AN32" s="297">
        <f>'Mobilisation Costs'!AN32+'Service Delivery Costs'!AN32</f>
        <v>0</v>
      </c>
      <c r="AO32" s="297">
        <f>'Mobilisation Costs'!AO32+'Service Delivery Costs'!AO32</f>
        <v>0</v>
      </c>
      <c r="AP32" s="297">
        <f>'Mobilisation Costs'!AP32+'Service Delivery Costs'!AP32</f>
        <v>0</v>
      </c>
      <c r="AQ32" s="297">
        <f>'Mobilisation Costs'!AQ32+'Service Delivery Costs'!AQ32</f>
        <v>0</v>
      </c>
      <c r="AR32" s="297">
        <f>'Mobilisation Costs'!AR32+'Service Delivery Costs'!AR32</f>
        <v>0</v>
      </c>
      <c r="AS32" s="297">
        <f>'Mobilisation Costs'!AS32+'Service Delivery Costs'!AS32</f>
        <v>0</v>
      </c>
      <c r="AT32" s="297">
        <f>'Mobilisation Costs'!AT32+'Service Delivery Costs'!AT32</f>
        <v>0</v>
      </c>
      <c r="AU32" s="297">
        <f>'Mobilisation Costs'!AU32+'Service Delivery Costs'!AU32</f>
        <v>0</v>
      </c>
      <c r="AV32" s="297">
        <f>'Mobilisation Costs'!AV32+'Service Delivery Costs'!AV32</f>
        <v>0</v>
      </c>
      <c r="AW32" s="297">
        <f>'Mobilisation Costs'!AW32+'Service Delivery Costs'!AW32</f>
        <v>0</v>
      </c>
      <c r="AX32" s="297">
        <f>'Mobilisation Costs'!AX32+'Service Delivery Costs'!AX32</f>
        <v>0</v>
      </c>
      <c r="AY32" s="297">
        <f>'Mobilisation Costs'!AY32+'Service Delivery Costs'!AY32</f>
        <v>0</v>
      </c>
      <c r="AZ32" s="297">
        <f>'Mobilisation Costs'!AZ32+'Service Delivery Costs'!AZ32</f>
        <v>0</v>
      </c>
      <c r="BA32" s="297">
        <f>'Mobilisation Costs'!BA32+'Service Delivery Costs'!BA32</f>
        <v>0</v>
      </c>
      <c r="BB32" s="297">
        <f>'Mobilisation Costs'!BB32+'Service Delivery Costs'!BB32</f>
        <v>0</v>
      </c>
      <c r="BC32" s="297">
        <f>'Mobilisation Costs'!BC32+'Service Delivery Costs'!BC32</f>
        <v>0</v>
      </c>
      <c r="BD32" s="297">
        <f>'Mobilisation Costs'!BD32+'Service Delivery Costs'!BD32</f>
        <v>0</v>
      </c>
      <c r="BE32" s="299">
        <f>'Mobilisation Costs'!BE32+'Service Delivery Costs'!BE32</f>
        <v>0</v>
      </c>
    </row>
    <row r="33" spans="1:57" ht="15" x14ac:dyDescent="0.25">
      <c r="A33" s="71" t="s">
        <v>55</v>
      </c>
      <c r="B33" s="7"/>
      <c r="C33" s="282">
        <f>SUM(C29:C32)</f>
        <v>0</v>
      </c>
      <c r="D33" s="282">
        <f>SUM(D29:D32)</f>
        <v>0</v>
      </c>
      <c r="E33" s="283">
        <f t="shared" ref="E33:J33" si="39">SUM(E29:E32)</f>
        <v>0</v>
      </c>
      <c r="F33" s="283">
        <f t="shared" si="39"/>
        <v>0</v>
      </c>
      <c r="G33" s="283">
        <f t="shared" si="39"/>
        <v>0</v>
      </c>
      <c r="H33" s="283">
        <f t="shared" si="39"/>
        <v>0</v>
      </c>
      <c r="I33" s="283">
        <f t="shared" si="39"/>
        <v>0</v>
      </c>
      <c r="J33" s="284">
        <f t="shared" si="39"/>
        <v>0</v>
      </c>
      <c r="K33" s="283">
        <f t="shared" ref="K33:M33" si="40">SUM(K29:K32)</f>
        <v>0</v>
      </c>
      <c r="L33" s="283">
        <f t="shared" si="40"/>
        <v>0</v>
      </c>
      <c r="M33" s="284">
        <f t="shared" si="40"/>
        <v>0</v>
      </c>
      <c r="P33" s="302">
        <f>SUM(P29:P32)</f>
        <v>0</v>
      </c>
      <c r="Q33" s="283">
        <f t="shared" ref="Q33:AW33" si="41">SUM(Q29:Q32)</f>
        <v>0</v>
      </c>
      <c r="R33" s="283">
        <f t="shared" si="41"/>
        <v>0</v>
      </c>
      <c r="S33" s="283">
        <f t="shared" si="41"/>
        <v>0</v>
      </c>
      <c r="T33" s="303">
        <f t="shared" ref="T33" si="42">SUM(T29:T32)</f>
        <v>0</v>
      </c>
      <c r="U33" s="283">
        <f>SUM(U29:U32)</f>
        <v>0</v>
      </c>
      <c r="V33" s="283">
        <f t="shared" si="41"/>
        <v>0</v>
      </c>
      <c r="W33" s="283">
        <f t="shared" si="41"/>
        <v>0</v>
      </c>
      <c r="X33" s="283">
        <f t="shared" si="41"/>
        <v>0</v>
      </c>
      <c r="Y33" s="283">
        <f t="shared" si="41"/>
        <v>0</v>
      </c>
      <c r="Z33" s="283">
        <f t="shared" si="41"/>
        <v>0</v>
      </c>
      <c r="AA33" s="283">
        <f t="shared" si="41"/>
        <v>0</v>
      </c>
      <c r="AB33" s="283">
        <f t="shared" si="41"/>
        <v>0</v>
      </c>
      <c r="AC33" s="283">
        <f t="shared" si="41"/>
        <v>0</v>
      </c>
      <c r="AD33" s="283">
        <f t="shared" si="41"/>
        <v>0</v>
      </c>
      <c r="AE33" s="283">
        <f t="shared" si="41"/>
        <v>0</v>
      </c>
      <c r="AF33" s="283">
        <f t="shared" si="41"/>
        <v>0</v>
      </c>
      <c r="AG33" s="283">
        <f t="shared" si="41"/>
        <v>0</v>
      </c>
      <c r="AH33" s="283">
        <f t="shared" si="41"/>
        <v>0</v>
      </c>
      <c r="AI33" s="303">
        <f t="shared" si="41"/>
        <v>0</v>
      </c>
      <c r="AJ33" s="283">
        <f t="shared" si="41"/>
        <v>0</v>
      </c>
      <c r="AK33" s="283">
        <f t="shared" si="41"/>
        <v>0</v>
      </c>
      <c r="AL33" s="283">
        <f t="shared" si="41"/>
        <v>0</v>
      </c>
      <c r="AM33" s="283">
        <f t="shared" si="41"/>
        <v>0</v>
      </c>
      <c r="AN33" s="283">
        <f t="shared" si="41"/>
        <v>0</v>
      </c>
      <c r="AO33" s="283">
        <f t="shared" si="41"/>
        <v>0</v>
      </c>
      <c r="AP33" s="283">
        <f t="shared" si="41"/>
        <v>0</v>
      </c>
      <c r="AQ33" s="283">
        <f t="shared" si="41"/>
        <v>0</v>
      </c>
      <c r="AR33" s="283">
        <f t="shared" si="41"/>
        <v>0</v>
      </c>
      <c r="AS33" s="283">
        <f t="shared" si="41"/>
        <v>0</v>
      </c>
      <c r="AT33" s="283">
        <f t="shared" si="41"/>
        <v>0</v>
      </c>
      <c r="AU33" s="283">
        <f t="shared" si="41"/>
        <v>0</v>
      </c>
      <c r="AV33" s="283">
        <f t="shared" si="41"/>
        <v>0</v>
      </c>
      <c r="AW33" s="283">
        <f t="shared" si="41"/>
        <v>0</v>
      </c>
      <c r="AX33" s="283">
        <f t="shared" ref="AX33:BE33" si="43">SUM(AX29:AX32)</f>
        <v>0</v>
      </c>
      <c r="AY33" s="283">
        <f t="shared" si="43"/>
        <v>0</v>
      </c>
      <c r="AZ33" s="283">
        <f t="shared" si="43"/>
        <v>0</v>
      </c>
      <c r="BA33" s="283">
        <f t="shared" si="43"/>
        <v>0</v>
      </c>
      <c r="BB33" s="283">
        <f t="shared" si="43"/>
        <v>0</v>
      </c>
      <c r="BC33" s="283">
        <f t="shared" si="43"/>
        <v>0</v>
      </c>
      <c r="BD33" s="283">
        <f t="shared" si="43"/>
        <v>0</v>
      </c>
      <c r="BE33" s="284">
        <f t="shared" si="43"/>
        <v>0</v>
      </c>
    </row>
    <row r="34" spans="1:57" x14ac:dyDescent="0.2">
      <c r="A34" s="88"/>
      <c r="B34" s="7"/>
      <c r="C34" s="128"/>
      <c r="D34" s="39"/>
      <c r="E34" s="83"/>
      <c r="F34" s="40"/>
      <c r="G34" s="40"/>
      <c r="H34" s="40"/>
      <c r="I34" s="40"/>
      <c r="J34" s="41"/>
      <c r="K34" s="40"/>
      <c r="L34" s="40"/>
      <c r="M34" s="41"/>
      <c r="P34" s="187"/>
      <c r="Q34" s="32"/>
      <c r="R34" s="32"/>
      <c r="S34" s="32"/>
      <c r="T34" s="188"/>
      <c r="U34" s="32"/>
      <c r="V34" s="32"/>
      <c r="W34" s="32"/>
      <c r="X34" s="32"/>
      <c r="Y34" s="32"/>
      <c r="Z34" s="32"/>
      <c r="AA34" s="32"/>
      <c r="AB34" s="32"/>
      <c r="AC34" s="32"/>
      <c r="AD34" s="32"/>
      <c r="AE34" s="32"/>
      <c r="AF34" s="32"/>
      <c r="AG34" s="32"/>
      <c r="AH34" s="32"/>
      <c r="AI34" s="188"/>
      <c r="AJ34" s="32"/>
      <c r="AK34" s="32"/>
      <c r="AL34" s="32"/>
      <c r="AM34" s="32"/>
      <c r="AN34" s="32"/>
      <c r="AO34" s="32"/>
      <c r="AP34" s="32"/>
      <c r="AQ34" s="32"/>
      <c r="AR34" s="32"/>
      <c r="AS34" s="32"/>
      <c r="AT34" s="32"/>
      <c r="AU34" s="32"/>
      <c r="AV34" s="32"/>
      <c r="AW34" s="32"/>
      <c r="AX34" s="32"/>
      <c r="AY34" s="32"/>
      <c r="AZ34" s="32"/>
      <c r="BA34" s="32"/>
      <c r="BB34" s="32"/>
      <c r="BC34" s="32"/>
      <c r="BD34" s="32"/>
      <c r="BE34" s="189"/>
    </row>
    <row r="35" spans="1:57" x14ac:dyDescent="0.2">
      <c r="A35" s="87" t="s">
        <v>56</v>
      </c>
      <c r="B35" s="7"/>
      <c r="C35" s="128"/>
      <c r="D35" s="39"/>
      <c r="E35" s="83"/>
      <c r="F35" s="40"/>
      <c r="G35" s="40"/>
      <c r="H35" s="40"/>
      <c r="I35" s="40"/>
      <c r="J35" s="41"/>
      <c r="K35" s="40"/>
      <c r="L35" s="40"/>
      <c r="M35" s="41"/>
      <c r="P35" s="187"/>
      <c r="Q35" s="32"/>
      <c r="R35" s="32"/>
      <c r="S35" s="32"/>
      <c r="T35" s="188"/>
      <c r="U35" s="32"/>
      <c r="V35" s="32"/>
      <c r="W35" s="32"/>
      <c r="X35" s="32"/>
      <c r="Y35" s="32"/>
      <c r="Z35" s="32"/>
      <c r="AA35" s="32"/>
      <c r="AB35" s="32"/>
      <c r="AC35" s="32"/>
      <c r="AD35" s="32"/>
      <c r="AE35" s="32"/>
      <c r="AF35" s="32"/>
      <c r="AG35" s="32"/>
      <c r="AH35" s="32"/>
      <c r="AI35" s="188"/>
      <c r="AJ35" s="32"/>
      <c r="AK35" s="32"/>
      <c r="AL35" s="32"/>
      <c r="AM35" s="32"/>
      <c r="AN35" s="32"/>
      <c r="AO35" s="32"/>
      <c r="AP35" s="32"/>
      <c r="AQ35" s="32"/>
      <c r="AR35" s="32"/>
      <c r="AS35" s="32"/>
      <c r="AT35" s="32"/>
      <c r="AU35" s="32"/>
      <c r="AV35" s="32"/>
      <c r="AW35" s="32"/>
      <c r="AX35" s="32"/>
      <c r="AY35" s="32"/>
      <c r="AZ35" s="32"/>
      <c r="BA35" s="32"/>
      <c r="BB35" s="32"/>
      <c r="BC35" s="32"/>
      <c r="BD35" s="32"/>
      <c r="BE35" s="189"/>
    </row>
    <row r="36" spans="1:57" x14ac:dyDescent="0.2">
      <c r="A36" s="88"/>
      <c r="B36" s="7" t="s">
        <v>57</v>
      </c>
      <c r="C36" s="276">
        <f t="shared" ref="C36:C53" si="44">SUM(E36:M36)</f>
        <v>0</v>
      </c>
      <c r="D36" s="277">
        <f>SUM(E36:J36)</f>
        <v>0</v>
      </c>
      <c r="E36" s="278">
        <f t="shared" ref="E36:E53" si="45">SUM(P36:U36)</f>
        <v>0</v>
      </c>
      <c r="F36" s="279">
        <f t="shared" ref="F36:F53" si="46">SUM(V36:AG36)</f>
        <v>0</v>
      </c>
      <c r="G36" s="279">
        <f t="shared" ref="G36:G53" si="47">SUM(AH36:AM36)</f>
        <v>0</v>
      </c>
      <c r="H36" s="279">
        <f t="shared" ref="H36:H53" si="48">SUM(AN36:AQ36)</f>
        <v>0</v>
      </c>
      <c r="I36" s="279">
        <f t="shared" ref="I36:I53" si="49">SUM(AR36:AU36)</f>
        <v>0</v>
      </c>
      <c r="J36" s="280">
        <f t="shared" ref="J36:J53" si="50">SUM(AV36:AW36)</f>
        <v>0</v>
      </c>
      <c r="K36" s="281">
        <f t="shared" ref="K36:K53" si="51">SUM(AX36:AY36)</f>
        <v>0</v>
      </c>
      <c r="L36" s="279">
        <f t="shared" ref="L36:L53" si="52">SUM(AZ36:BC36)</f>
        <v>0</v>
      </c>
      <c r="M36" s="280">
        <f t="shared" ref="M36:M53" si="53">SUM(BD36:BE36)</f>
        <v>0</v>
      </c>
      <c r="P36" s="296">
        <f>'Mobilisation Costs'!P36+'Service Delivery Costs'!P36</f>
        <v>0</v>
      </c>
      <c r="Q36" s="297">
        <f>'Mobilisation Costs'!Q36+'Service Delivery Costs'!Q36</f>
        <v>0</v>
      </c>
      <c r="R36" s="297">
        <f>'Mobilisation Costs'!R36+'Service Delivery Costs'!R36</f>
        <v>0</v>
      </c>
      <c r="S36" s="297">
        <f>'Mobilisation Costs'!S36+'Service Delivery Costs'!S36</f>
        <v>0</v>
      </c>
      <c r="T36" s="298">
        <f>'Mobilisation Costs'!T36+'Service Delivery Costs'!T36</f>
        <v>0</v>
      </c>
      <c r="U36" s="297">
        <f>'Mobilisation Costs'!U36+'Service Delivery Costs'!U36</f>
        <v>0</v>
      </c>
      <c r="V36" s="297">
        <f>'Mobilisation Costs'!V36+'Service Delivery Costs'!V36</f>
        <v>0</v>
      </c>
      <c r="W36" s="297">
        <f>'Mobilisation Costs'!W36+'Service Delivery Costs'!W36</f>
        <v>0</v>
      </c>
      <c r="X36" s="297">
        <f>'Mobilisation Costs'!X36+'Service Delivery Costs'!X36</f>
        <v>0</v>
      </c>
      <c r="Y36" s="297">
        <f>'Mobilisation Costs'!Y36+'Service Delivery Costs'!Y36</f>
        <v>0</v>
      </c>
      <c r="Z36" s="297">
        <f>'Mobilisation Costs'!Z36+'Service Delivery Costs'!Z36</f>
        <v>0</v>
      </c>
      <c r="AA36" s="297">
        <f>'Mobilisation Costs'!AA36+'Service Delivery Costs'!AA36</f>
        <v>0</v>
      </c>
      <c r="AB36" s="297">
        <f>'Mobilisation Costs'!AB36+'Service Delivery Costs'!AB36</f>
        <v>0</v>
      </c>
      <c r="AC36" s="297">
        <f>'Mobilisation Costs'!AC36+'Service Delivery Costs'!AC36</f>
        <v>0</v>
      </c>
      <c r="AD36" s="297">
        <f>'Mobilisation Costs'!AD36+'Service Delivery Costs'!AD36</f>
        <v>0</v>
      </c>
      <c r="AE36" s="297">
        <f>'Mobilisation Costs'!AE36+'Service Delivery Costs'!AE36</f>
        <v>0</v>
      </c>
      <c r="AF36" s="297">
        <f>'Mobilisation Costs'!AF36+'Service Delivery Costs'!AF36</f>
        <v>0</v>
      </c>
      <c r="AG36" s="297">
        <f>'Mobilisation Costs'!AG36+'Service Delivery Costs'!AG36</f>
        <v>0</v>
      </c>
      <c r="AH36" s="297">
        <f>'Mobilisation Costs'!AH36+'Service Delivery Costs'!AH36</f>
        <v>0</v>
      </c>
      <c r="AI36" s="298">
        <f>'Mobilisation Costs'!AI36+'Service Delivery Costs'!AI36</f>
        <v>0</v>
      </c>
      <c r="AJ36" s="297">
        <f>'Mobilisation Costs'!AJ36+'Service Delivery Costs'!AJ36</f>
        <v>0</v>
      </c>
      <c r="AK36" s="297">
        <f>'Mobilisation Costs'!AK36+'Service Delivery Costs'!AK36</f>
        <v>0</v>
      </c>
      <c r="AL36" s="297">
        <f>'Mobilisation Costs'!AL36+'Service Delivery Costs'!AL36</f>
        <v>0</v>
      </c>
      <c r="AM36" s="297">
        <f>'Mobilisation Costs'!AM36+'Service Delivery Costs'!AM36</f>
        <v>0</v>
      </c>
      <c r="AN36" s="297">
        <f>'Mobilisation Costs'!AN36+'Service Delivery Costs'!AN36</f>
        <v>0</v>
      </c>
      <c r="AO36" s="297">
        <f>'Mobilisation Costs'!AO36+'Service Delivery Costs'!AO36</f>
        <v>0</v>
      </c>
      <c r="AP36" s="297">
        <f>'Mobilisation Costs'!AP36+'Service Delivery Costs'!AP36</f>
        <v>0</v>
      </c>
      <c r="AQ36" s="297">
        <f>'Mobilisation Costs'!AQ36+'Service Delivery Costs'!AQ36</f>
        <v>0</v>
      </c>
      <c r="AR36" s="297">
        <f>'Mobilisation Costs'!AR36+'Service Delivery Costs'!AR36</f>
        <v>0</v>
      </c>
      <c r="AS36" s="297">
        <f>'Mobilisation Costs'!AS36+'Service Delivery Costs'!AS36</f>
        <v>0</v>
      </c>
      <c r="AT36" s="297">
        <f>'Mobilisation Costs'!AT36+'Service Delivery Costs'!AT36</f>
        <v>0</v>
      </c>
      <c r="AU36" s="297">
        <f>'Mobilisation Costs'!AU36+'Service Delivery Costs'!AU36</f>
        <v>0</v>
      </c>
      <c r="AV36" s="297">
        <f>'Mobilisation Costs'!AV36+'Service Delivery Costs'!AV36</f>
        <v>0</v>
      </c>
      <c r="AW36" s="297">
        <f>'Mobilisation Costs'!AW36+'Service Delivery Costs'!AW36</f>
        <v>0</v>
      </c>
      <c r="AX36" s="297">
        <f>'Mobilisation Costs'!AX36+'Service Delivery Costs'!AX36</f>
        <v>0</v>
      </c>
      <c r="AY36" s="297">
        <f>'Mobilisation Costs'!AY36+'Service Delivery Costs'!AY36</f>
        <v>0</v>
      </c>
      <c r="AZ36" s="297">
        <f>'Mobilisation Costs'!AZ36+'Service Delivery Costs'!AZ36</f>
        <v>0</v>
      </c>
      <c r="BA36" s="297">
        <f>'Mobilisation Costs'!BA36+'Service Delivery Costs'!BA36</f>
        <v>0</v>
      </c>
      <c r="BB36" s="297">
        <f>'Mobilisation Costs'!BB36+'Service Delivery Costs'!BB36</f>
        <v>0</v>
      </c>
      <c r="BC36" s="297">
        <f>'Mobilisation Costs'!BC36+'Service Delivery Costs'!BC36</f>
        <v>0</v>
      </c>
      <c r="BD36" s="297">
        <f>'Mobilisation Costs'!BD36+'Service Delivery Costs'!BD36</f>
        <v>0</v>
      </c>
      <c r="BE36" s="299">
        <f>'Mobilisation Costs'!BE36+'Service Delivery Costs'!BE36</f>
        <v>0</v>
      </c>
    </row>
    <row r="37" spans="1:57" x14ac:dyDescent="0.2">
      <c r="A37" s="88"/>
      <c r="B37" s="7" t="s">
        <v>58</v>
      </c>
      <c r="C37" s="276">
        <f t="shared" si="44"/>
        <v>0</v>
      </c>
      <c r="D37" s="277">
        <f>SUM(E37:J37)</f>
        <v>0</v>
      </c>
      <c r="E37" s="278">
        <f t="shared" si="45"/>
        <v>0</v>
      </c>
      <c r="F37" s="279">
        <f t="shared" si="46"/>
        <v>0</v>
      </c>
      <c r="G37" s="279">
        <f t="shared" si="47"/>
        <v>0</v>
      </c>
      <c r="H37" s="279">
        <f t="shared" si="48"/>
        <v>0</v>
      </c>
      <c r="I37" s="279">
        <f t="shared" si="49"/>
        <v>0</v>
      </c>
      <c r="J37" s="280">
        <f t="shared" si="50"/>
        <v>0</v>
      </c>
      <c r="K37" s="281">
        <f t="shared" si="51"/>
        <v>0</v>
      </c>
      <c r="L37" s="279">
        <f t="shared" si="52"/>
        <v>0</v>
      </c>
      <c r="M37" s="280">
        <f t="shared" si="53"/>
        <v>0</v>
      </c>
      <c r="P37" s="296">
        <f>'Mobilisation Costs'!P37+'Service Delivery Costs'!P37</f>
        <v>0</v>
      </c>
      <c r="Q37" s="297">
        <f>'Mobilisation Costs'!Q37+'Service Delivery Costs'!Q37</f>
        <v>0</v>
      </c>
      <c r="R37" s="297">
        <f>'Mobilisation Costs'!R37+'Service Delivery Costs'!R37</f>
        <v>0</v>
      </c>
      <c r="S37" s="297">
        <f>'Mobilisation Costs'!S37+'Service Delivery Costs'!S37</f>
        <v>0</v>
      </c>
      <c r="T37" s="298">
        <f>'Mobilisation Costs'!T37+'Service Delivery Costs'!T37</f>
        <v>0</v>
      </c>
      <c r="U37" s="297">
        <f>'Mobilisation Costs'!U37+'Service Delivery Costs'!U37</f>
        <v>0</v>
      </c>
      <c r="V37" s="297">
        <f>'Mobilisation Costs'!V37+'Service Delivery Costs'!V37</f>
        <v>0</v>
      </c>
      <c r="W37" s="297">
        <f>'Mobilisation Costs'!W37+'Service Delivery Costs'!W37</f>
        <v>0</v>
      </c>
      <c r="X37" s="297">
        <f>'Mobilisation Costs'!X37+'Service Delivery Costs'!X37</f>
        <v>0</v>
      </c>
      <c r="Y37" s="297">
        <f>'Mobilisation Costs'!Y37+'Service Delivery Costs'!Y37</f>
        <v>0</v>
      </c>
      <c r="Z37" s="297">
        <f>'Mobilisation Costs'!Z37+'Service Delivery Costs'!Z37</f>
        <v>0</v>
      </c>
      <c r="AA37" s="297">
        <f>'Mobilisation Costs'!AA37+'Service Delivery Costs'!AA37</f>
        <v>0</v>
      </c>
      <c r="AB37" s="297">
        <f>'Mobilisation Costs'!AB37+'Service Delivery Costs'!AB37</f>
        <v>0</v>
      </c>
      <c r="AC37" s="297">
        <f>'Mobilisation Costs'!AC37+'Service Delivery Costs'!AC37</f>
        <v>0</v>
      </c>
      <c r="AD37" s="297">
        <f>'Mobilisation Costs'!AD37+'Service Delivery Costs'!AD37</f>
        <v>0</v>
      </c>
      <c r="AE37" s="297">
        <f>'Mobilisation Costs'!AE37+'Service Delivery Costs'!AE37</f>
        <v>0</v>
      </c>
      <c r="AF37" s="297">
        <f>'Mobilisation Costs'!AF37+'Service Delivery Costs'!AF37</f>
        <v>0</v>
      </c>
      <c r="AG37" s="297">
        <f>'Mobilisation Costs'!AG37+'Service Delivery Costs'!AG37</f>
        <v>0</v>
      </c>
      <c r="AH37" s="297">
        <f>'Mobilisation Costs'!AH37+'Service Delivery Costs'!AH37</f>
        <v>0</v>
      </c>
      <c r="AI37" s="298">
        <f>'Mobilisation Costs'!AI37+'Service Delivery Costs'!AI37</f>
        <v>0</v>
      </c>
      <c r="AJ37" s="297">
        <f>'Mobilisation Costs'!AJ37+'Service Delivery Costs'!AJ37</f>
        <v>0</v>
      </c>
      <c r="AK37" s="297">
        <f>'Mobilisation Costs'!AK37+'Service Delivery Costs'!AK37</f>
        <v>0</v>
      </c>
      <c r="AL37" s="297">
        <f>'Mobilisation Costs'!AL37+'Service Delivery Costs'!AL37</f>
        <v>0</v>
      </c>
      <c r="AM37" s="297">
        <f>'Mobilisation Costs'!AM37+'Service Delivery Costs'!AM37</f>
        <v>0</v>
      </c>
      <c r="AN37" s="297">
        <f>'Mobilisation Costs'!AN37+'Service Delivery Costs'!AN37</f>
        <v>0</v>
      </c>
      <c r="AO37" s="297">
        <f>'Mobilisation Costs'!AO37+'Service Delivery Costs'!AO37</f>
        <v>0</v>
      </c>
      <c r="AP37" s="297">
        <f>'Mobilisation Costs'!AP37+'Service Delivery Costs'!AP37</f>
        <v>0</v>
      </c>
      <c r="AQ37" s="297">
        <f>'Mobilisation Costs'!AQ37+'Service Delivery Costs'!AQ37</f>
        <v>0</v>
      </c>
      <c r="AR37" s="297">
        <f>'Mobilisation Costs'!AR37+'Service Delivery Costs'!AR37</f>
        <v>0</v>
      </c>
      <c r="AS37" s="297">
        <f>'Mobilisation Costs'!AS37+'Service Delivery Costs'!AS37</f>
        <v>0</v>
      </c>
      <c r="AT37" s="297">
        <f>'Mobilisation Costs'!AT37+'Service Delivery Costs'!AT37</f>
        <v>0</v>
      </c>
      <c r="AU37" s="297">
        <f>'Mobilisation Costs'!AU37+'Service Delivery Costs'!AU37</f>
        <v>0</v>
      </c>
      <c r="AV37" s="297">
        <f>'Mobilisation Costs'!AV37+'Service Delivery Costs'!AV37</f>
        <v>0</v>
      </c>
      <c r="AW37" s="297">
        <f>'Mobilisation Costs'!AW37+'Service Delivery Costs'!AW37</f>
        <v>0</v>
      </c>
      <c r="AX37" s="297">
        <f>'Mobilisation Costs'!AX37+'Service Delivery Costs'!AX37</f>
        <v>0</v>
      </c>
      <c r="AY37" s="297">
        <f>'Mobilisation Costs'!AY37+'Service Delivery Costs'!AY37</f>
        <v>0</v>
      </c>
      <c r="AZ37" s="297">
        <f>'Mobilisation Costs'!AZ37+'Service Delivery Costs'!AZ37</f>
        <v>0</v>
      </c>
      <c r="BA37" s="297">
        <f>'Mobilisation Costs'!BA37+'Service Delivery Costs'!BA37</f>
        <v>0</v>
      </c>
      <c r="BB37" s="297">
        <f>'Mobilisation Costs'!BB37+'Service Delivery Costs'!BB37</f>
        <v>0</v>
      </c>
      <c r="BC37" s="297">
        <f>'Mobilisation Costs'!BC37+'Service Delivery Costs'!BC37</f>
        <v>0</v>
      </c>
      <c r="BD37" s="297">
        <f>'Mobilisation Costs'!BD37+'Service Delivery Costs'!BD37</f>
        <v>0</v>
      </c>
      <c r="BE37" s="299">
        <f>'Mobilisation Costs'!BE37+'Service Delivery Costs'!BE37</f>
        <v>0</v>
      </c>
    </row>
    <row r="38" spans="1:57" x14ac:dyDescent="0.2">
      <c r="A38" s="88"/>
      <c r="B38" s="7" t="s">
        <v>59</v>
      </c>
      <c r="C38" s="276">
        <f t="shared" si="44"/>
        <v>0</v>
      </c>
      <c r="D38" s="277">
        <f>SUM(E38:J38)</f>
        <v>0</v>
      </c>
      <c r="E38" s="278">
        <f t="shared" si="45"/>
        <v>0</v>
      </c>
      <c r="F38" s="279">
        <f t="shared" si="46"/>
        <v>0</v>
      </c>
      <c r="G38" s="279">
        <f t="shared" si="47"/>
        <v>0</v>
      </c>
      <c r="H38" s="279">
        <f t="shared" si="48"/>
        <v>0</v>
      </c>
      <c r="I38" s="279">
        <f t="shared" si="49"/>
        <v>0</v>
      </c>
      <c r="J38" s="280">
        <f t="shared" si="50"/>
        <v>0</v>
      </c>
      <c r="K38" s="281">
        <f t="shared" si="51"/>
        <v>0</v>
      </c>
      <c r="L38" s="279">
        <f t="shared" si="52"/>
        <v>0</v>
      </c>
      <c r="M38" s="280">
        <f t="shared" si="53"/>
        <v>0</v>
      </c>
      <c r="P38" s="296">
        <f>'Mobilisation Costs'!P38+'Service Delivery Costs'!P38</f>
        <v>0</v>
      </c>
      <c r="Q38" s="297">
        <f>'Mobilisation Costs'!Q38+'Service Delivery Costs'!Q38</f>
        <v>0</v>
      </c>
      <c r="R38" s="297">
        <f>'Mobilisation Costs'!R38+'Service Delivery Costs'!R38</f>
        <v>0</v>
      </c>
      <c r="S38" s="297">
        <f>'Mobilisation Costs'!S38+'Service Delivery Costs'!S38</f>
        <v>0</v>
      </c>
      <c r="T38" s="298">
        <f>'Mobilisation Costs'!T38+'Service Delivery Costs'!T38</f>
        <v>0</v>
      </c>
      <c r="U38" s="297">
        <f>'Mobilisation Costs'!U38+'Service Delivery Costs'!U38</f>
        <v>0</v>
      </c>
      <c r="V38" s="297">
        <f>'Mobilisation Costs'!V38+'Service Delivery Costs'!V38</f>
        <v>0</v>
      </c>
      <c r="W38" s="297">
        <f>'Mobilisation Costs'!W38+'Service Delivery Costs'!W38</f>
        <v>0</v>
      </c>
      <c r="X38" s="297">
        <f>'Mobilisation Costs'!X38+'Service Delivery Costs'!X38</f>
        <v>0</v>
      </c>
      <c r="Y38" s="297">
        <f>'Mobilisation Costs'!Y38+'Service Delivery Costs'!Y38</f>
        <v>0</v>
      </c>
      <c r="Z38" s="297">
        <f>'Mobilisation Costs'!Z38+'Service Delivery Costs'!Z38</f>
        <v>0</v>
      </c>
      <c r="AA38" s="297">
        <f>'Mobilisation Costs'!AA38+'Service Delivery Costs'!AA38</f>
        <v>0</v>
      </c>
      <c r="AB38" s="297">
        <f>'Mobilisation Costs'!AB38+'Service Delivery Costs'!AB38</f>
        <v>0</v>
      </c>
      <c r="AC38" s="297">
        <f>'Mobilisation Costs'!AC38+'Service Delivery Costs'!AC38</f>
        <v>0</v>
      </c>
      <c r="AD38" s="297">
        <f>'Mobilisation Costs'!AD38+'Service Delivery Costs'!AD38</f>
        <v>0</v>
      </c>
      <c r="AE38" s="297">
        <f>'Mobilisation Costs'!AE38+'Service Delivery Costs'!AE38</f>
        <v>0</v>
      </c>
      <c r="AF38" s="297">
        <f>'Mobilisation Costs'!AF38+'Service Delivery Costs'!AF38</f>
        <v>0</v>
      </c>
      <c r="AG38" s="297">
        <f>'Mobilisation Costs'!AG38+'Service Delivery Costs'!AG38</f>
        <v>0</v>
      </c>
      <c r="AH38" s="297">
        <f>'Mobilisation Costs'!AH38+'Service Delivery Costs'!AH38</f>
        <v>0</v>
      </c>
      <c r="AI38" s="298">
        <f>'Mobilisation Costs'!AI38+'Service Delivery Costs'!AI38</f>
        <v>0</v>
      </c>
      <c r="AJ38" s="297">
        <f>'Mobilisation Costs'!AJ38+'Service Delivery Costs'!AJ38</f>
        <v>0</v>
      </c>
      <c r="AK38" s="297">
        <f>'Mobilisation Costs'!AK38+'Service Delivery Costs'!AK38</f>
        <v>0</v>
      </c>
      <c r="AL38" s="297">
        <f>'Mobilisation Costs'!AL38+'Service Delivery Costs'!AL38</f>
        <v>0</v>
      </c>
      <c r="AM38" s="297">
        <f>'Mobilisation Costs'!AM38+'Service Delivery Costs'!AM38</f>
        <v>0</v>
      </c>
      <c r="AN38" s="297">
        <f>'Mobilisation Costs'!AN38+'Service Delivery Costs'!AN38</f>
        <v>0</v>
      </c>
      <c r="AO38" s="297">
        <f>'Mobilisation Costs'!AO38+'Service Delivery Costs'!AO38</f>
        <v>0</v>
      </c>
      <c r="AP38" s="297">
        <f>'Mobilisation Costs'!AP38+'Service Delivery Costs'!AP38</f>
        <v>0</v>
      </c>
      <c r="AQ38" s="297">
        <f>'Mobilisation Costs'!AQ38+'Service Delivery Costs'!AQ38</f>
        <v>0</v>
      </c>
      <c r="AR38" s="297">
        <f>'Mobilisation Costs'!AR38+'Service Delivery Costs'!AR38</f>
        <v>0</v>
      </c>
      <c r="AS38" s="297">
        <f>'Mobilisation Costs'!AS38+'Service Delivery Costs'!AS38</f>
        <v>0</v>
      </c>
      <c r="AT38" s="297">
        <f>'Mobilisation Costs'!AT38+'Service Delivery Costs'!AT38</f>
        <v>0</v>
      </c>
      <c r="AU38" s="297">
        <f>'Mobilisation Costs'!AU38+'Service Delivery Costs'!AU38</f>
        <v>0</v>
      </c>
      <c r="AV38" s="297">
        <f>'Mobilisation Costs'!AV38+'Service Delivery Costs'!AV38</f>
        <v>0</v>
      </c>
      <c r="AW38" s="297">
        <f>'Mobilisation Costs'!AW38+'Service Delivery Costs'!AW38</f>
        <v>0</v>
      </c>
      <c r="AX38" s="297">
        <f>'Mobilisation Costs'!AX38+'Service Delivery Costs'!AX38</f>
        <v>0</v>
      </c>
      <c r="AY38" s="297">
        <f>'Mobilisation Costs'!AY38+'Service Delivery Costs'!AY38</f>
        <v>0</v>
      </c>
      <c r="AZ38" s="297">
        <f>'Mobilisation Costs'!AZ38+'Service Delivery Costs'!AZ38</f>
        <v>0</v>
      </c>
      <c r="BA38" s="297">
        <f>'Mobilisation Costs'!BA38+'Service Delivery Costs'!BA38</f>
        <v>0</v>
      </c>
      <c r="BB38" s="297">
        <f>'Mobilisation Costs'!BB38+'Service Delivery Costs'!BB38</f>
        <v>0</v>
      </c>
      <c r="BC38" s="297">
        <f>'Mobilisation Costs'!BC38+'Service Delivery Costs'!BC38</f>
        <v>0</v>
      </c>
      <c r="BD38" s="297">
        <f>'Mobilisation Costs'!BD38+'Service Delivery Costs'!BD38</f>
        <v>0</v>
      </c>
      <c r="BE38" s="299">
        <f>'Mobilisation Costs'!BE38+'Service Delivery Costs'!BE38</f>
        <v>0</v>
      </c>
    </row>
    <row r="39" spans="1:57" x14ac:dyDescent="0.2">
      <c r="A39" s="88"/>
      <c r="B39" s="42" t="s">
        <v>76</v>
      </c>
      <c r="C39" s="276">
        <f t="shared" si="44"/>
        <v>0</v>
      </c>
      <c r="D39" s="277">
        <f t="shared" ref="D39:D42" si="54">SUM(E39:J39)</f>
        <v>0</v>
      </c>
      <c r="E39" s="278">
        <f t="shared" si="45"/>
        <v>0</v>
      </c>
      <c r="F39" s="279">
        <f t="shared" si="46"/>
        <v>0</v>
      </c>
      <c r="G39" s="279">
        <f t="shared" si="47"/>
        <v>0</v>
      </c>
      <c r="H39" s="279">
        <f t="shared" si="48"/>
        <v>0</v>
      </c>
      <c r="I39" s="279">
        <f t="shared" si="49"/>
        <v>0</v>
      </c>
      <c r="J39" s="280">
        <f t="shared" si="50"/>
        <v>0</v>
      </c>
      <c r="K39" s="281">
        <f t="shared" si="51"/>
        <v>0</v>
      </c>
      <c r="L39" s="279">
        <f t="shared" si="52"/>
        <v>0</v>
      </c>
      <c r="M39" s="280">
        <f t="shared" si="53"/>
        <v>0</v>
      </c>
      <c r="P39" s="296">
        <f>'Mobilisation Costs'!P39+'Service Delivery Costs'!P39</f>
        <v>0</v>
      </c>
      <c r="Q39" s="297">
        <f>'Mobilisation Costs'!Q39+'Service Delivery Costs'!Q39</f>
        <v>0</v>
      </c>
      <c r="R39" s="297">
        <f>'Mobilisation Costs'!R39+'Service Delivery Costs'!R39</f>
        <v>0</v>
      </c>
      <c r="S39" s="297">
        <f>'Mobilisation Costs'!S39+'Service Delivery Costs'!S39</f>
        <v>0</v>
      </c>
      <c r="T39" s="298">
        <f>'Mobilisation Costs'!T39+'Service Delivery Costs'!T39</f>
        <v>0</v>
      </c>
      <c r="U39" s="297">
        <f>'Mobilisation Costs'!U39+'Service Delivery Costs'!U39</f>
        <v>0</v>
      </c>
      <c r="V39" s="297">
        <f>'Mobilisation Costs'!V39+'Service Delivery Costs'!V39</f>
        <v>0</v>
      </c>
      <c r="W39" s="297">
        <f>'Mobilisation Costs'!W39+'Service Delivery Costs'!W39</f>
        <v>0</v>
      </c>
      <c r="X39" s="297">
        <f>'Mobilisation Costs'!X39+'Service Delivery Costs'!X39</f>
        <v>0</v>
      </c>
      <c r="Y39" s="297">
        <f>'Mobilisation Costs'!Y39+'Service Delivery Costs'!Y39</f>
        <v>0</v>
      </c>
      <c r="Z39" s="297">
        <f>'Mobilisation Costs'!Z39+'Service Delivery Costs'!Z39</f>
        <v>0</v>
      </c>
      <c r="AA39" s="297">
        <f>'Mobilisation Costs'!AA39+'Service Delivery Costs'!AA39</f>
        <v>0</v>
      </c>
      <c r="AB39" s="297">
        <f>'Mobilisation Costs'!AB39+'Service Delivery Costs'!AB39</f>
        <v>0</v>
      </c>
      <c r="AC39" s="297">
        <f>'Mobilisation Costs'!AC39+'Service Delivery Costs'!AC39</f>
        <v>0</v>
      </c>
      <c r="AD39" s="297">
        <f>'Mobilisation Costs'!AD39+'Service Delivery Costs'!AD39</f>
        <v>0</v>
      </c>
      <c r="AE39" s="297">
        <f>'Mobilisation Costs'!AE39+'Service Delivery Costs'!AE39</f>
        <v>0</v>
      </c>
      <c r="AF39" s="297">
        <f>'Mobilisation Costs'!AF39+'Service Delivery Costs'!AF39</f>
        <v>0</v>
      </c>
      <c r="AG39" s="297">
        <f>'Mobilisation Costs'!AG39+'Service Delivery Costs'!AG39</f>
        <v>0</v>
      </c>
      <c r="AH39" s="297">
        <f>'Mobilisation Costs'!AH39+'Service Delivery Costs'!AH39</f>
        <v>0</v>
      </c>
      <c r="AI39" s="298">
        <f>'Mobilisation Costs'!AI39+'Service Delivery Costs'!AI39</f>
        <v>0</v>
      </c>
      <c r="AJ39" s="297">
        <f>'Mobilisation Costs'!AJ39+'Service Delivery Costs'!AJ39</f>
        <v>0</v>
      </c>
      <c r="AK39" s="297">
        <f>'Mobilisation Costs'!AK39+'Service Delivery Costs'!AK39</f>
        <v>0</v>
      </c>
      <c r="AL39" s="297">
        <f>'Mobilisation Costs'!AL39+'Service Delivery Costs'!AL39</f>
        <v>0</v>
      </c>
      <c r="AM39" s="297">
        <f>'Mobilisation Costs'!AM39+'Service Delivery Costs'!AM39</f>
        <v>0</v>
      </c>
      <c r="AN39" s="297">
        <f>'Mobilisation Costs'!AN39+'Service Delivery Costs'!AN39</f>
        <v>0</v>
      </c>
      <c r="AO39" s="297">
        <f>'Mobilisation Costs'!AO39+'Service Delivery Costs'!AO39</f>
        <v>0</v>
      </c>
      <c r="AP39" s="297">
        <f>'Mobilisation Costs'!AP39+'Service Delivery Costs'!AP39</f>
        <v>0</v>
      </c>
      <c r="AQ39" s="297">
        <f>'Mobilisation Costs'!AQ39+'Service Delivery Costs'!AQ39</f>
        <v>0</v>
      </c>
      <c r="AR39" s="297">
        <f>'Mobilisation Costs'!AR39+'Service Delivery Costs'!AR39</f>
        <v>0</v>
      </c>
      <c r="AS39" s="297">
        <f>'Mobilisation Costs'!AS39+'Service Delivery Costs'!AS39</f>
        <v>0</v>
      </c>
      <c r="AT39" s="297">
        <f>'Mobilisation Costs'!AT39+'Service Delivery Costs'!AT39</f>
        <v>0</v>
      </c>
      <c r="AU39" s="297">
        <f>'Mobilisation Costs'!AU39+'Service Delivery Costs'!AU39</f>
        <v>0</v>
      </c>
      <c r="AV39" s="297">
        <f>'Mobilisation Costs'!AV39+'Service Delivery Costs'!AV39</f>
        <v>0</v>
      </c>
      <c r="AW39" s="297">
        <f>'Mobilisation Costs'!AW39+'Service Delivery Costs'!AW39</f>
        <v>0</v>
      </c>
      <c r="AX39" s="297">
        <f>'Mobilisation Costs'!AX39+'Service Delivery Costs'!AX39</f>
        <v>0</v>
      </c>
      <c r="AY39" s="297">
        <f>'Mobilisation Costs'!AY39+'Service Delivery Costs'!AY39</f>
        <v>0</v>
      </c>
      <c r="AZ39" s="297">
        <f>'Mobilisation Costs'!AZ39+'Service Delivery Costs'!AZ39</f>
        <v>0</v>
      </c>
      <c r="BA39" s="297">
        <f>'Mobilisation Costs'!BA39+'Service Delivery Costs'!BA39</f>
        <v>0</v>
      </c>
      <c r="BB39" s="297">
        <f>'Mobilisation Costs'!BB39+'Service Delivery Costs'!BB39</f>
        <v>0</v>
      </c>
      <c r="BC39" s="297">
        <f>'Mobilisation Costs'!BC39+'Service Delivery Costs'!BC39</f>
        <v>0</v>
      </c>
      <c r="BD39" s="297">
        <f>'Mobilisation Costs'!BD39+'Service Delivery Costs'!BD39</f>
        <v>0</v>
      </c>
      <c r="BE39" s="299">
        <f>'Mobilisation Costs'!BE39+'Service Delivery Costs'!BE39</f>
        <v>0</v>
      </c>
    </row>
    <row r="40" spans="1:57" x14ac:dyDescent="0.2">
      <c r="A40" s="88"/>
      <c r="B40" s="42" t="s">
        <v>77</v>
      </c>
      <c r="C40" s="276">
        <f t="shared" si="44"/>
        <v>0</v>
      </c>
      <c r="D40" s="277">
        <f t="shared" si="54"/>
        <v>0</v>
      </c>
      <c r="E40" s="278">
        <f t="shared" si="45"/>
        <v>0</v>
      </c>
      <c r="F40" s="279">
        <f t="shared" si="46"/>
        <v>0</v>
      </c>
      <c r="G40" s="279">
        <f t="shared" si="47"/>
        <v>0</v>
      </c>
      <c r="H40" s="279">
        <f t="shared" si="48"/>
        <v>0</v>
      </c>
      <c r="I40" s="279">
        <f t="shared" si="49"/>
        <v>0</v>
      </c>
      <c r="J40" s="280">
        <f t="shared" si="50"/>
        <v>0</v>
      </c>
      <c r="K40" s="281">
        <f t="shared" si="51"/>
        <v>0</v>
      </c>
      <c r="L40" s="279">
        <f t="shared" si="52"/>
        <v>0</v>
      </c>
      <c r="M40" s="280">
        <f t="shared" si="53"/>
        <v>0</v>
      </c>
      <c r="P40" s="296">
        <f>'Mobilisation Costs'!P40+'Service Delivery Costs'!P40</f>
        <v>0</v>
      </c>
      <c r="Q40" s="297">
        <f>'Mobilisation Costs'!Q40+'Service Delivery Costs'!Q40</f>
        <v>0</v>
      </c>
      <c r="R40" s="297">
        <f>'Mobilisation Costs'!R40+'Service Delivery Costs'!R40</f>
        <v>0</v>
      </c>
      <c r="S40" s="297">
        <f>'Mobilisation Costs'!S40+'Service Delivery Costs'!S40</f>
        <v>0</v>
      </c>
      <c r="T40" s="298">
        <f>'Mobilisation Costs'!T40+'Service Delivery Costs'!T40</f>
        <v>0</v>
      </c>
      <c r="U40" s="297">
        <f>'Mobilisation Costs'!U40+'Service Delivery Costs'!U40</f>
        <v>0</v>
      </c>
      <c r="V40" s="297">
        <f>'Mobilisation Costs'!V40+'Service Delivery Costs'!V40</f>
        <v>0</v>
      </c>
      <c r="W40" s="297">
        <f>'Mobilisation Costs'!W40+'Service Delivery Costs'!W40</f>
        <v>0</v>
      </c>
      <c r="X40" s="297">
        <f>'Mobilisation Costs'!X40+'Service Delivery Costs'!X40</f>
        <v>0</v>
      </c>
      <c r="Y40" s="297">
        <f>'Mobilisation Costs'!Y40+'Service Delivery Costs'!Y40</f>
        <v>0</v>
      </c>
      <c r="Z40" s="297">
        <f>'Mobilisation Costs'!Z40+'Service Delivery Costs'!Z40</f>
        <v>0</v>
      </c>
      <c r="AA40" s="297">
        <f>'Mobilisation Costs'!AA40+'Service Delivery Costs'!AA40</f>
        <v>0</v>
      </c>
      <c r="AB40" s="297">
        <f>'Mobilisation Costs'!AB40+'Service Delivery Costs'!AB40</f>
        <v>0</v>
      </c>
      <c r="AC40" s="297">
        <f>'Mobilisation Costs'!AC40+'Service Delivery Costs'!AC40</f>
        <v>0</v>
      </c>
      <c r="AD40" s="297">
        <f>'Mobilisation Costs'!AD40+'Service Delivery Costs'!AD40</f>
        <v>0</v>
      </c>
      <c r="AE40" s="297">
        <f>'Mobilisation Costs'!AE40+'Service Delivery Costs'!AE40</f>
        <v>0</v>
      </c>
      <c r="AF40" s="297">
        <f>'Mobilisation Costs'!AF40+'Service Delivery Costs'!AF40</f>
        <v>0</v>
      </c>
      <c r="AG40" s="297">
        <f>'Mobilisation Costs'!AG40+'Service Delivery Costs'!AG40</f>
        <v>0</v>
      </c>
      <c r="AH40" s="297">
        <f>'Mobilisation Costs'!AH40+'Service Delivery Costs'!AH40</f>
        <v>0</v>
      </c>
      <c r="AI40" s="298">
        <f>'Mobilisation Costs'!AI40+'Service Delivery Costs'!AI40</f>
        <v>0</v>
      </c>
      <c r="AJ40" s="297">
        <f>'Mobilisation Costs'!AJ40+'Service Delivery Costs'!AJ40</f>
        <v>0</v>
      </c>
      <c r="AK40" s="297">
        <f>'Mobilisation Costs'!AK40+'Service Delivery Costs'!AK40</f>
        <v>0</v>
      </c>
      <c r="AL40" s="297">
        <f>'Mobilisation Costs'!AL40+'Service Delivery Costs'!AL40</f>
        <v>0</v>
      </c>
      <c r="AM40" s="297">
        <f>'Mobilisation Costs'!AM40+'Service Delivery Costs'!AM40</f>
        <v>0</v>
      </c>
      <c r="AN40" s="297">
        <f>'Mobilisation Costs'!AN40+'Service Delivery Costs'!AN40</f>
        <v>0</v>
      </c>
      <c r="AO40" s="297">
        <f>'Mobilisation Costs'!AO40+'Service Delivery Costs'!AO40</f>
        <v>0</v>
      </c>
      <c r="AP40" s="297">
        <f>'Mobilisation Costs'!AP40+'Service Delivery Costs'!AP40</f>
        <v>0</v>
      </c>
      <c r="AQ40" s="297">
        <f>'Mobilisation Costs'!AQ40+'Service Delivery Costs'!AQ40</f>
        <v>0</v>
      </c>
      <c r="AR40" s="297">
        <f>'Mobilisation Costs'!AR40+'Service Delivery Costs'!AR40</f>
        <v>0</v>
      </c>
      <c r="AS40" s="297">
        <f>'Mobilisation Costs'!AS40+'Service Delivery Costs'!AS40</f>
        <v>0</v>
      </c>
      <c r="AT40" s="297">
        <f>'Mobilisation Costs'!AT40+'Service Delivery Costs'!AT40</f>
        <v>0</v>
      </c>
      <c r="AU40" s="297">
        <f>'Mobilisation Costs'!AU40+'Service Delivery Costs'!AU40</f>
        <v>0</v>
      </c>
      <c r="AV40" s="297">
        <f>'Mobilisation Costs'!AV40+'Service Delivery Costs'!AV40</f>
        <v>0</v>
      </c>
      <c r="AW40" s="297">
        <f>'Mobilisation Costs'!AW40+'Service Delivery Costs'!AW40</f>
        <v>0</v>
      </c>
      <c r="AX40" s="297">
        <f>'Mobilisation Costs'!AX40+'Service Delivery Costs'!AX40</f>
        <v>0</v>
      </c>
      <c r="AY40" s="297">
        <f>'Mobilisation Costs'!AY40+'Service Delivery Costs'!AY40</f>
        <v>0</v>
      </c>
      <c r="AZ40" s="297">
        <f>'Mobilisation Costs'!AZ40+'Service Delivery Costs'!AZ40</f>
        <v>0</v>
      </c>
      <c r="BA40" s="297">
        <f>'Mobilisation Costs'!BA40+'Service Delivery Costs'!BA40</f>
        <v>0</v>
      </c>
      <c r="BB40" s="297">
        <f>'Mobilisation Costs'!BB40+'Service Delivery Costs'!BB40</f>
        <v>0</v>
      </c>
      <c r="BC40" s="297">
        <f>'Mobilisation Costs'!BC40+'Service Delivery Costs'!BC40</f>
        <v>0</v>
      </c>
      <c r="BD40" s="297">
        <f>'Mobilisation Costs'!BD40+'Service Delivery Costs'!BD40</f>
        <v>0</v>
      </c>
      <c r="BE40" s="299">
        <f>'Mobilisation Costs'!BE40+'Service Delivery Costs'!BE40</f>
        <v>0</v>
      </c>
    </row>
    <row r="41" spans="1:57" x14ac:dyDescent="0.2">
      <c r="A41" s="88"/>
      <c r="B41" s="42" t="s">
        <v>78</v>
      </c>
      <c r="C41" s="276">
        <f t="shared" si="44"/>
        <v>0</v>
      </c>
      <c r="D41" s="277">
        <f t="shared" si="54"/>
        <v>0</v>
      </c>
      <c r="E41" s="278">
        <f t="shared" si="45"/>
        <v>0</v>
      </c>
      <c r="F41" s="279">
        <f t="shared" si="46"/>
        <v>0</v>
      </c>
      <c r="G41" s="279">
        <f t="shared" si="47"/>
        <v>0</v>
      </c>
      <c r="H41" s="279">
        <f t="shared" si="48"/>
        <v>0</v>
      </c>
      <c r="I41" s="279">
        <f t="shared" si="49"/>
        <v>0</v>
      </c>
      <c r="J41" s="280">
        <f t="shared" si="50"/>
        <v>0</v>
      </c>
      <c r="K41" s="281">
        <f t="shared" si="51"/>
        <v>0</v>
      </c>
      <c r="L41" s="279">
        <f t="shared" si="52"/>
        <v>0</v>
      </c>
      <c r="M41" s="280">
        <f t="shared" si="53"/>
        <v>0</v>
      </c>
      <c r="P41" s="296">
        <f>'Mobilisation Costs'!P41+'Service Delivery Costs'!P41</f>
        <v>0</v>
      </c>
      <c r="Q41" s="297">
        <f>'Mobilisation Costs'!Q41+'Service Delivery Costs'!Q41</f>
        <v>0</v>
      </c>
      <c r="R41" s="297">
        <f>'Mobilisation Costs'!R41+'Service Delivery Costs'!R41</f>
        <v>0</v>
      </c>
      <c r="S41" s="297">
        <f>'Mobilisation Costs'!S41+'Service Delivery Costs'!S41</f>
        <v>0</v>
      </c>
      <c r="T41" s="298">
        <f>'Mobilisation Costs'!T41+'Service Delivery Costs'!T41</f>
        <v>0</v>
      </c>
      <c r="U41" s="297">
        <f>'Mobilisation Costs'!U41+'Service Delivery Costs'!U41</f>
        <v>0</v>
      </c>
      <c r="V41" s="297">
        <f>'Mobilisation Costs'!V41+'Service Delivery Costs'!V41</f>
        <v>0</v>
      </c>
      <c r="W41" s="297">
        <f>'Mobilisation Costs'!W41+'Service Delivery Costs'!W41</f>
        <v>0</v>
      </c>
      <c r="X41" s="297">
        <f>'Mobilisation Costs'!X41+'Service Delivery Costs'!X41</f>
        <v>0</v>
      </c>
      <c r="Y41" s="297">
        <f>'Mobilisation Costs'!Y41+'Service Delivery Costs'!Y41</f>
        <v>0</v>
      </c>
      <c r="Z41" s="297">
        <f>'Mobilisation Costs'!Z41+'Service Delivery Costs'!Z41</f>
        <v>0</v>
      </c>
      <c r="AA41" s="297">
        <f>'Mobilisation Costs'!AA41+'Service Delivery Costs'!AA41</f>
        <v>0</v>
      </c>
      <c r="AB41" s="297">
        <f>'Mobilisation Costs'!AB41+'Service Delivery Costs'!AB41</f>
        <v>0</v>
      </c>
      <c r="AC41" s="297">
        <f>'Mobilisation Costs'!AC41+'Service Delivery Costs'!AC41</f>
        <v>0</v>
      </c>
      <c r="AD41" s="297">
        <f>'Mobilisation Costs'!AD41+'Service Delivery Costs'!AD41</f>
        <v>0</v>
      </c>
      <c r="AE41" s="297">
        <f>'Mobilisation Costs'!AE41+'Service Delivery Costs'!AE41</f>
        <v>0</v>
      </c>
      <c r="AF41" s="297">
        <f>'Mobilisation Costs'!AF41+'Service Delivery Costs'!AF41</f>
        <v>0</v>
      </c>
      <c r="AG41" s="297">
        <f>'Mobilisation Costs'!AG41+'Service Delivery Costs'!AG41</f>
        <v>0</v>
      </c>
      <c r="AH41" s="297">
        <f>'Mobilisation Costs'!AH41+'Service Delivery Costs'!AH41</f>
        <v>0</v>
      </c>
      <c r="AI41" s="298">
        <f>'Mobilisation Costs'!AI41+'Service Delivery Costs'!AI41</f>
        <v>0</v>
      </c>
      <c r="AJ41" s="297">
        <f>'Mobilisation Costs'!AJ41+'Service Delivery Costs'!AJ41</f>
        <v>0</v>
      </c>
      <c r="AK41" s="297">
        <f>'Mobilisation Costs'!AK41+'Service Delivery Costs'!AK41</f>
        <v>0</v>
      </c>
      <c r="AL41" s="297">
        <f>'Mobilisation Costs'!AL41+'Service Delivery Costs'!AL41</f>
        <v>0</v>
      </c>
      <c r="AM41" s="297">
        <f>'Mobilisation Costs'!AM41+'Service Delivery Costs'!AM41</f>
        <v>0</v>
      </c>
      <c r="AN41" s="297">
        <f>'Mobilisation Costs'!AN41+'Service Delivery Costs'!AN41</f>
        <v>0</v>
      </c>
      <c r="AO41" s="297">
        <f>'Mobilisation Costs'!AO41+'Service Delivery Costs'!AO41</f>
        <v>0</v>
      </c>
      <c r="AP41" s="297">
        <f>'Mobilisation Costs'!AP41+'Service Delivery Costs'!AP41</f>
        <v>0</v>
      </c>
      <c r="AQ41" s="297">
        <f>'Mobilisation Costs'!AQ41+'Service Delivery Costs'!AQ41</f>
        <v>0</v>
      </c>
      <c r="AR41" s="297">
        <f>'Mobilisation Costs'!AR41+'Service Delivery Costs'!AR41</f>
        <v>0</v>
      </c>
      <c r="AS41" s="297">
        <f>'Mobilisation Costs'!AS41+'Service Delivery Costs'!AS41</f>
        <v>0</v>
      </c>
      <c r="AT41" s="297">
        <f>'Mobilisation Costs'!AT41+'Service Delivery Costs'!AT41</f>
        <v>0</v>
      </c>
      <c r="AU41" s="297">
        <f>'Mobilisation Costs'!AU41+'Service Delivery Costs'!AU41</f>
        <v>0</v>
      </c>
      <c r="AV41" s="297">
        <f>'Mobilisation Costs'!AV41+'Service Delivery Costs'!AV41</f>
        <v>0</v>
      </c>
      <c r="AW41" s="297">
        <f>'Mobilisation Costs'!AW41+'Service Delivery Costs'!AW41</f>
        <v>0</v>
      </c>
      <c r="AX41" s="297">
        <f>'Mobilisation Costs'!AX41+'Service Delivery Costs'!AX41</f>
        <v>0</v>
      </c>
      <c r="AY41" s="297">
        <f>'Mobilisation Costs'!AY41+'Service Delivery Costs'!AY41</f>
        <v>0</v>
      </c>
      <c r="AZ41" s="297">
        <f>'Mobilisation Costs'!AZ41+'Service Delivery Costs'!AZ41</f>
        <v>0</v>
      </c>
      <c r="BA41" s="297">
        <f>'Mobilisation Costs'!BA41+'Service Delivery Costs'!BA41</f>
        <v>0</v>
      </c>
      <c r="BB41" s="297">
        <f>'Mobilisation Costs'!BB41+'Service Delivery Costs'!BB41</f>
        <v>0</v>
      </c>
      <c r="BC41" s="297">
        <f>'Mobilisation Costs'!BC41+'Service Delivery Costs'!BC41</f>
        <v>0</v>
      </c>
      <c r="BD41" s="297">
        <f>'Mobilisation Costs'!BD41+'Service Delivery Costs'!BD41</f>
        <v>0</v>
      </c>
      <c r="BE41" s="299">
        <f>'Mobilisation Costs'!BE41+'Service Delivery Costs'!BE41</f>
        <v>0</v>
      </c>
    </row>
    <row r="42" spans="1:57" x14ac:dyDescent="0.2">
      <c r="A42" s="88"/>
      <c r="B42" s="42" t="s">
        <v>79</v>
      </c>
      <c r="C42" s="276">
        <f t="shared" si="44"/>
        <v>0</v>
      </c>
      <c r="D42" s="277">
        <f t="shared" si="54"/>
        <v>0</v>
      </c>
      <c r="E42" s="278">
        <f t="shared" si="45"/>
        <v>0</v>
      </c>
      <c r="F42" s="279">
        <f t="shared" si="46"/>
        <v>0</v>
      </c>
      <c r="G42" s="279">
        <f t="shared" si="47"/>
        <v>0</v>
      </c>
      <c r="H42" s="279">
        <f t="shared" si="48"/>
        <v>0</v>
      </c>
      <c r="I42" s="279">
        <f t="shared" si="49"/>
        <v>0</v>
      </c>
      <c r="J42" s="280">
        <f t="shared" si="50"/>
        <v>0</v>
      </c>
      <c r="K42" s="281">
        <f t="shared" si="51"/>
        <v>0</v>
      </c>
      <c r="L42" s="279">
        <f t="shared" si="52"/>
        <v>0</v>
      </c>
      <c r="M42" s="280">
        <f t="shared" si="53"/>
        <v>0</v>
      </c>
      <c r="P42" s="296">
        <f>'Mobilisation Costs'!P42+'Service Delivery Costs'!P42</f>
        <v>0</v>
      </c>
      <c r="Q42" s="297">
        <f>'Mobilisation Costs'!Q42+'Service Delivery Costs'!Q42</f>
        <v>0</v>
      </c>
      <c r="R42" s="297">
        <f>'Mobilisation Costs'!R42+'Service Delivery Costs'!R42</f>
        <v>0</v>
      </c>
      <c r="S42" s="297">
        <f>'Mobilisation Costs'!S42+'Service Delivery Costs'!S42</f>
        <v>0</v>
      </c>
      <c r="T42" s="298">
        <f>'Mobilisation Costs'!T42+'Service Delivery Costs'!T42</f>
        <v>0</v>
      </c>
      <c r="U42" s="297">
        <f>'Mobilisation Costs'!U42+'Service Delivery Costs'!U42</f>
        <v>0</v>
      </c>
      <c r="V42" s="297">
        <f>'Mobilisation Costs'!V42+'Service Delivery Costs'!V42</f>
        <v>0</v>
      </c>
      <c r="W42" s="297">
        <f>'Mobilisation Costs'!W42+'Service Delivery Costs'!W42</f>
        <v>0</v>
      </c>
      <c r="X42" s="297">
        <f>'Mobilisation Costs'!X42+'Service Delivery Costs'!X42</f>
        <v>0</v>
      </c>
      <c r="Y42" s="297">
        <f>'Mobilisation Costs'!Y42+'Service Delivery Costs'!Y42</f>
        <v>0</v>
      </c>
      <c r="Z42" s="297">
        <f>'Mobilisation Costs'!Z42+'Service Delivery Costs'!Z42</f>
        <v>0</v>
      </c>
      <c r="AA42" s="297">
        <f>'Mobilisation Costs'!AA42+'Service Delivery Costs'!AA42</f>
        <v>0</v>
      </c>
      <c r="AB42" s="297">
        <f>'Mobilisation Costs'!AB42+'Service Delivery Costs'!AB42</f>
        <v>0</v>
      </c>
      <c r="AC42" s="297">
        <f>'Mobilisation Costs'!AC42+'Service Delivery Costs'!AC42</f>
        <v>0</v>
      </c>
      <c r="AD42" s="297">
        <f>'Mobilisation Costs'!AD42+'Service Delivery Costs'!AD42</f>
        <v>0</v>
      </c>
      <c r="AE42" s="297">
        <f>'Mobilisation Costs'!AE42+'Service Delivery Costs'!AE42</f>
        <v>0</v>
      </c>
      <c r="AF42" s="297">
        <f>'Mobilisation Costs'!AF42+'Service Delivery Costs'!AF42</f>
        <v>0</v>
      </c>
      <c r="AG42" s="297">
        <f>'Mobilisation Costs'!AG42+'Service Delivery Costs'!AG42</f>
        <v>0</v>
      </c>
      <c r="AH42" s="297">
        <f>'Mobilisation Costs'!AH42+'Service Delivery Costs'!AH42</f>
        <v>0</v>
      </c>
      <c r="AI42" s="298">
        <f>'Mobilisation Costs'!AI42+'Service Delivery Costs'!AI42</f>
        <v>0</v>
      </c>
      <c r="AJ42" s="297">
        <f>'Mobilisation Costs'!AJ42+'Service Delivery Costs'!AJ42</f>
        <v>0</v>
      </c>
      <c r="AK42" s="297">
        <f>'Mobilisation Costs'!AK42+'Service Delivery Costs'!AK42</f>
        <v>0</v>
      </c>
      <c r="AL42" s="297">
        <f>'Mobilisation Costs'!AL42+'Service Delivery Costs'!AL42</f>
        <v>0</v>
      </c>
      <c r="AM42" s="297">
        <f>'Mobilisation Costs'!AM42+'Service Delivery Costs'!AM42</f>
        <v>0</v>
      </c>
      <c r="AN42" s="297">
        <f>'Mobilisation Costs'!AN42+'Service Delivery Costs'!AN42</f>
        <v>0</v>
      </c>
      <c r="AO42" s="297">
        <f>'Mobilisation Costs'!AO42+'Service Delivery Costs'!AO42</f>
        <v>0</v>
      </c>
      <c r="AP42" s="297">
        <f>'Mobilisation Costs'!AP42+'Service Delivery Costs'!AP42</f>
        <v>0</v>
      </c>
      <c r="AQ42" s="297">
        <f>'Mobilisation Costs'!AQ42+'Service Delivery Costs'!AQ42</f>
        <v>0</v>
      </c>
      <c r="AR42" s="297">
        <f>'Mobilisation Costs'!AR42+'Service Delivery Costs'!AR42</f>
        <v>0</v>
      </c>
      <c r="AS42" s="297">
        <f>'Mobilisation Costs'!AS42+'Service Delivery Costs'!AS42</f>
        <v>0</v>
      </c>
      <c r="AT42" s="297">
        <f>'Mobilisation Costs'!AT42+'Service Delivery Costs'!AT42</f>
        <v>0</v>
      </c>
      <c r="AU42" s="297">
        <f>'Mobilisation Costs'!AU42+'Service Delivery Costs'!AU42</f>
        <v>0</v>
      </c>
      <c r="AV42" s="297">
        <f>'Mobilisation Costs'!AV42+'Service Delivery Costs'!AV42</f>
        <v>0</v>
      </c>
      <c r="AW42" s="297">
        <f>'Mobilisation Costs'!AW42+'Service Delivery Costs'!AW42</f>
        <v>0</v>
      </c>
      <c r="AX42" s="297">
        <f>'Mobilisation Costs'!AX42+'Service Delivery Costs'!AX42</f>
        <v>0</v>
      </c>
      <c r="AY42" s="297">
        <f>'Mobilisation Costs'!AY42+'Service Delivery Costs'!AY42</f>
        <v>0</v>
      </c>
      <c r="AZ42" s="297">
        <f>'Mobilisation Costs'!AZ42+'Service Delivery Costs'!AZ42</f>
        <v>0</v>
      </c>
      <c r="BA42" s="297">
        <f>'Mobilisation Costs'!BA42+'Service Delivery Costs'!BA42</f>
        <v>0</v>
      </c>
      <c r="BB42" s="297">
        <f>'Mobilisation Costs'!BB42+'Service Delivery Costs'!BB42</f>
        <v>0</v>
      </c>
      <c r="BC42" s="297">
        <f>'Mobilisation Costs'!BC42+'Service Delivery Costs'!BC42</f>
        <v>0</v>
      </c>
      <c r="BD42" s="297">
        <f>'Mobilisation Costs'!BD42+'Service Delivery Costs'!BD42</f>
        <v>0</v>
      </c>
      <c r="BE42" s="299">
        <f>'Mobilisation Costs'!BE42+'Service Delivery Costs'!BE42</f>
        <v>0</v>
      </c>
    </row>
    <row r="43" spans="1:57" x14ac:dyDescent="0.2">
      <c r="A43" s="88"/>
      <c r="B43" s="7" t="s">
        <v>60</v>
      </c>
      <c r="C43" s="276">
        <f t="shared" si="44"/>
        <v>0</v>
      </c>
      <c r="D43" s="277">
        <f t="shared" ref="D43:D53" si="55">SUM(E43:J43)</f>
        <v>0</v>
      </c>
      <c r="E43" s="278">
        <f t="shared" si="45"/>
        <v>0</v>
      </c>
      <c r="F43" s="279">
        <f t="shared" si="46"/>
        <v>0</v>
      </c>
      <c r="G43" s="279">
        <f t="shared" si="47"/>
        <v>0</v>
      </c>
      <c r="H43" s="279">
        <f t="shared" si="48"/>
        <v>0</v>
      </c>
      <c r="I43" s="279">
        <f t="shared" si="49"/>
        <v>0</v>
      </c>
      <c r="J43" s="280">
        <f t="shared" si="50"/>
        <v>0</v>
      </c>
      <c r="K43" s="281">
        <f t="shared" si="51"/>
        <v>0</v>
      </c>
      <c r="L43" s="279">
        <f t="shared" si="52"/>
        <v>0</v>
      </c>
      <c r="M43" s="280">
        <f t="shared" si="53"/>
        <v>0</v>
      </c>
      <c r="P43" s="296">
        <f>'Mobilisation Costs'!P43+'Service Delivery Costs'!P43</f>
        <v>0</v>
      </c>
      <c r="Q43" s="297">
        <f>'Mobilisation Costs'!Q43+'Service Delivery Costs'!Q43</f>
        <v>0</v>
      </c>
      <c r="R43" s="297">
        <f>'Mobilisation Costs'!R43+'Service Delivery Costs'!R43</f>
        <v>0</v>
      </c>
      <c r="S43" s="297">
        <f>'Mobilisation Costs'!S43+'Service Delivery Costs'!S43</f>
        <v>0</v>
      </c>
      <c r="T43" s="298">
        <f>'Mobilisation Costs'!T43+'Service Delivery Costs'!T43</f>
        <v>0</v>
      </c>
      <c r="U43" s="297">
        <f>'Mobilisation Costs'!U43+'Service Delivery Costs'!U43</f>
        <v>0</v>
      </c>
      <c r="V43" s="297">
        <f>'Mobilisation Costs'!V43+'Service Delivery Costs'!V43</f>
        <v>0</v>
      </c>
      <c r="W43" s="297">
        <f>'Mobilisation Costs'!W43+'Service Delivery Costs'!W43</f>
        <v>0</v>
      </c>
      <c r="X43" s="297">
        <f>'Mobilisation Costs'!X43+'Service Delivery Costs'!X43</f>
        <v>0</v>
      </c>
      <c r="Y43" s="297">
        <f>'Mobilisation Costs'!Y43+'Service Delivery Costs'!Y43</f>
        <v>0</v>
      </c>
      <c r="Z43" s="297">
        <f>'Mobilisation Costs'!Z43+'Service Delivery Costs'!Z43</f>
        <v>0</v>
      </c>
      <c r="AA43" s="297">
        <f>'Mobilisation Costs'!AA43+'Service Delivery Costs'!AA43</f>
        <v>0</v>
      </c>
      <c r="AB43" s="297">
        <f>'Mobilisation Costs'!AB43+'Service Delivery Costs'!AB43</f>
        <v>0</v>
      </c>
      <c r="AC43" s="297">
        <f>'Mobilisation Costs'!AC43+'Service Delivery Costs'!AC43</f>
        <v>0</v>
      </c>
      <c r="AD43" s="297">
        <f>'Mobilisation Costs'!AD43+'Service Delivery Costs'!AD43</f>
        <v>0</v>
      </c>
      <c r="AE43" s="297">
        <f>'Mobilisation Costs'!AE43+'Service Delivery Costs'!AE43</f>
        <v>0</v>
      </c>
      <c r="AF43" s="297">
        <f>'Mobilisation Costs'!AF43+'Service Delivery Costs'!AF43</f>
        <v>0</v>
      </c>
      <c r="AG43" s="297">
        <f>'Mobilisation Costs'!AG43+'Service Delivery Costs'!AG43</f>
        <v>0</v>
      </c>
      <c r="AH43" s="297">
        <f>'Mobilisation Costs'!AH43+'Service Delivery Costs'!AH43</f>
        <v>0</v>
      </c>
      <c r="AI43" s="298">
        <f>'Mobilisation Costs'!AI43+'Service Delivery Costs'!AI43</f>
        <v>0</v>
      </c>
      <c r="AJ43" s="297">
        <f>'Mobilisation Costs'!AJ43+'Service Delivery Costs'!AJ43</f>
        <v>0</v>
      </c>
      <c r="AK43" s="297">
        <f>'Mobilisation Costs'!AK43+'Service Delivery Costs'!AK43</f>
        <v>0</v>
      </c>
      <c r="AL43" s="297">
        <f>'Mobilisation Costs'!AL43+'Service Delivery Costs'!AL43</f>
        <v>0</v>
      </c>
      <c r="AM43" s="297">
        <f>'Mobilisation Costs'!AM43+'Service Delivery Costs'!AM43</f>
        <v>0</v>
      </c>
      <c r="AN43" s="297">
        <f>'Mobilisation Costs'!AN43+'Service Delivery Costs'!AN43</f>
        <v>0</v>
      </c>
      <c r="AO43" s="297">
        <f>'Mobilisation Costs'!AO43+'Service Delivery Costs'!AO43</f>
        <v>0</v>
      </c>
      <c r="AP43" s="297">
        <f>'Mobilisation Costs'!AP43+'Service Delivery Costs'!AP43</f>
        <v>0</v>
      </c>
      <c r="AQ43" s="297">
        <f>'Mobilisation Costs'!AQ43+'Service Delivery Costs'!AQ43</f>
        <v>0</v>
      </c>
      <c r="AR43" s="297">
        <f>'Mobilisation Costs'!AR43+'Service Delivery Costs'!AR43</f>
        <v>0</v>
      </c>
      <c r="AS43" s="297">
        <f>'Mobilisation Costs'!AS43+'Service Delivery Costs'!AS43</f>
        <v>0</v>
      </c>
      <c r="AT43" s="297">
        <f>'Mobilisation Costs'!AT43+'Service Delivery Costs'!AT43</f>
        <v>0</v>
      </c>
      <c r="AU43" s="297">
        <f>'Mobilisation Costs'!AU43+'Service Delivery Costs'!AU43</f>
        <v>0</v>
      </c>
      <c r="AV43" s="297">
        <f>'Mobilisation Costs'!AV43+'Service Delivery Costs'!AV43</f>
        <v>0</v>
      </c>
      <c r="AW43" s="297">
        <f>'Mobilisation Costs'!AW43+'Service Delivery Costs'!AW43</f>
        <v>0</v>
      </c>
      <c r="AX43" s="297">
        <f>'Mobilisation Costs'!AX43+'Service Delivery Costs'!AX43</f>
        <v>0</v>
      </c>
      <c r="AY43" s="297">
        <f>'Mobilisation Costs'!AY43+'Service Delivery Costs'!AY43</f>
        <v>0</v>
      </c>
      <c r="AZ43" s="297">
        <f>'Mobilisation Costs'!AZ43+'Service Delivery Costs'!AZ43</f>
        <v>0</v>
      </c>
      <c r="BA43" s="297">
        <f>'Mobilisation Costs'!BA43+'Service Delivery Costs'!BA43</f>
        <v>0</v>
      </c>
      <c r="BB43" s="297">
        <f>'Mobilisation Costs'!BB43+'Service Delivery Costs'!BB43</f>
        <v>0</v>
      </c>
      <c r="BC43" s="297">
        <f>'Mobilisation Costs'!BC43+'Service Delivery Costs'!BC43</f>
        <v>0</v>
      </c>
      <c r="BD43" s="297">
        <f>'Mobilisation Costs'!BD43+'Service Delivery Costs'!BD43</f>
        <v>0</v>
      </c>
      <c r="BE43" s="299">
        <f>'Mobilisation Costs'!BE43+'Service Delivery Costs'!BE43</f>
        <v>0</v>
      </c>
    </row>
    <row r="44" spans="1:57" x14ac:dyDescent="0.2">
      <c r="A44" s="88"/>
      <c r="B44" s="7" t="s">
        <v>61</v>
      </c>
      <c r="C44" s="276">
        <f t="shared" si="44"/>
        <v>0</v>
      </c>
      <c r="D44" s="277">
        <f t="shared" si="55"/>
        <v>0</v>
      </c>
      <c r="E44" s="278">
        <f t="shared" si="45"/>
        <v>0</v>
      </c>
      <c r="F44" s="279">
        <f t="shared" si="46"/>
        <v>0</v>
      </c>
      <c r="G44" s="279">
        <f t="shared" si="47"/>
        <v>0</v>
      </c>
      <c r="H44" s="279">
        <f t="shared" si="48"/>
        <v>0</v>
      </c>
      <c r="I44" s="279">
        <f t="shared" si="49"/>
        <v>0</v>
      </c>
      <c r="J44" s="280">
        <f t="shared" si="50"/>
        <v>0</v>
      </c>
      <c r="K44" s="281">
        <f t="shared" si="51"/>
        <v>0</v>
      </c>
      <c r="L44" s="279">
        <f t="shared" si="52"/>
        <v>0</v>
      </c>
      <c r="M44" s="280">
        <f t="shared" si="53"/>
        <v>0</v>
      </c>
      <c r="P44" s="296">
        <f>'Mobilisation Costs'!P44+'Service Delivery Costs'!P44</f>
        <v>0</v>
      </c>
      <c r="Q44" s="297">
        <f>'Mobilisation Costs'!Q44+'Service Delivery Costs'!Q44</f>
        <v>0</v>
      </c>
      <c r="R44" s="297">
        <f>'Mobilisation Costs'!R44+'Service Delivery Costs'!R44</f>
        <v>0</v>
      </c>
      <c r="S44" s="297">
        <f>'Mobilisation Costs'!S44+'Service Delivery Costs'!S44</f>
        <v>0</v>
      </c>
      <c r="T44" s="298">
        <f>'Mobilisation Costs'!T44+'Service Delivery Costs'!T44</f>
        <v>0</v>
      </c>
      <c r="U44" s="297">
        <f>'Mobilisation Costs'!U44+'Service Delivery Costs'!U44</f>
        <v>0</v>
      </c>
      <c r="V44" s="297">
        <f>'Mobilisation Costs'!V44+'Service Delivery Costs'!V44</f>
        <v>0</v>
      </c>
      <c r="W44" s="297">
        <f>'Mobilisation Costs'!W44+'Service Delivery Costs'!W44</f>
        <v>0</v>
      </c>
      <c r="X44" s="297">
        <f>'Mobilisation Costs'!X44+'Service Delivery Costs'!X44</f>
        <v>0</v>
      </c>
      <c r="Y44" s="297">
        <f>'Mobilisation Costs'!Y44+'Service Delivery Costs'!Y44</f>
        <v>0</v>
      </c>
      <c r="Z44" s="297">
        <f>'Mobilisation Costs'!Z44+'Service Delivery Costs'!Z44</f>
        <v>0</v>
      </c>
      <c r="AA44" s="297">
        <f>'Mobilisation Costs'!AA44+'Service Delivery Costs'!AA44</f>
        <v>0</v>
      </c>
      <c r="AB44" s="297">
        <f>'Mobilisation Costs'!AB44+'Service Delivery Costs'!AB44</f>
        <v>0</v>
      </c>
      <c r="AC44" s="297">
        <f>'Mobilisation Costs'!AC44+'Service Delivery Costs'!AC44</f>
        <v>0</v>
      </c>
      <c r="AD44" s="297">
        <f>'Mobilisation Costs'!AD44+'Service Delivery Costs'!AD44</f>
        <v>0</v>
      </c>
      <c r="AE44" s="297">
        <f>'Mobilisation Costs'!AE44+'Service Delivery Costs'!AE44</f>
        <v>0</v>
      </c>
      <c r="AF44" s="297">
        <f>'Mobilisation Costs'!AF44+'Service Delivery Costs'!AF44</f>
        <v>0</v>
      </c>
      <c r="AG44" s="297">
        <f>'Mobilisation Costs'!AG44+'Service Delivery Costs'!AG44</f>
        <v>0</v>
      </c>
      <c r="AH44" s="297">
        <f>'Mobilisation Costs'!AH44+'Service Delivery Costs'!AH44</f>
        <v>0</v>
      </c>
      <c r="AI44" s="298">
        <f>'Mobilisation Costs'!AI44+'Service Delivery Costs'!AI44</f>
        <v>0</v>
      </c>
      <c r="AJ44" s="297">
        <f>'Mobilisation Costs'!AJ44+'Service Delivery Costs'!AJ44</f>
        <v>0</v>
      </c>
      <c r="AK44" s="297">
        <f>'Mobilisation Costs'!AK44+'Service Delivery Costs'!AK44</f>
        <v>0</v>
      </c>
      <c r="AL44" s="297">
        <f>'Mobilisation Costs'!AL44+'Service Delivery Costs'!AL44</f>
        <v>0</v>
      </c>
      <c r="AM44" s="297">
        <f>'Mobilisation Costs'!AM44+'Service Delivery Costs'!AM44</f>
        <v>0</v>
      </c>
      <c r="AN44" s="297">
        <f>'Mobilisation Costs'!AN44+'Service Delivery Costs'!AN44</f>
        <v>0</v>
      </c>
      <c r="AO44" s="297">
        <f>'Mobilisation Costs'!AO44+'Service Delivery Costs'!AO44</f>
        <v>0</v>
      </c>
      <c r="AP44" s="297">
        <f>'Mobilisation Costs'!AP44+'Service Delivery Costs'!AP44</f>
        <v>0</v>
      </c>
      <c r="AQ44" s="297">
        <f>'Mobilisation Costs'!AQ44+'Service Delivery Costs'!AQ44</f>
        <v>0</v>
      </c>
      <c r="AR44" s="297">
        <f>'Mobilisation Costs'!AR44+'Service Delivery Costs'!AR44</f>
        <v>0</v>
      </c>
      <c r="AS44" s="297">
        <f>'Mobilisation Costs'!AS44+'Service Delivery Costs'!AS44</f>
        <v>0</v>
      </c>
      <c r="AT44" s="297">
        <f>'Mobilisation Costs'!AT44+'Service Delivery Costs'!AT44</f>
        <v>0</v>
      </c>
      <c r="AU44" s="297">
        <f>'Mobilisation Costs'!AU44+'Service Delivery Costs'!AU44</f>
        <v>0</v>
      </c>
      <c r="AV44" s="297">
        <f>'Mobilisation Costs'!AV44+'Service Delivery Costs'!AV44</f>
        <v>0</v>
      </c>
      <c r="AW44" s="297">
        <f>'Mobilisation Costs'!AW44+'Service Delivery Costs'!AW44</f>
        <v>0</v>
      </c>
      <c r="AX44" s="297">
        <f>'Mobilisation Costs'!AX44+'Service Delivery Costs'!AX44</f>
        <v>0</v>
      </c>
      <c r="AY44" s="297">
        <f>'Mobilisation Costs'!AY44+'Service Delivery Costs'!AY44</f>
        <v>0</v>
      </c>
      <c r="AZ44" s="297">
        <f>'Mobilisation Costs'!AZ44+'Service Delivery Costs'!AZ44</f>
        <v>0</v>
      </c>
      <c r="BA44" s="297">
        <f>'Mobilisation Costs'!BA44+'Service Delivery Costs'!BA44</f>
        <v>0</v>
      </c>
      <c r="BB44" s="297">
        <f>'Mobilisation Costs'!BB44+'Service Delivery Costs'!BB44</f>
        <v>0</v>
      </c>
      <c r="BC44" s="297">
        <f>'Mobilisation Costs'!BC44+'Service Delivery Costs'!BC44</f>
        <v>0</v>
      </c>
      <c r="BD44" s="297">
        <f>'Mobilisation Costs'!BD44+'Service Delivery Costs'!BD44</f>
        <v>0</v>
      </c>
      <c r="BE44" s="299">
        <f>'Mobilisation Costs'!BE44+'Service Delivery Costs'!BE44</f>
        <v>0</v>
      </c>
    </row>
    <row r="45" spans="1:57" x14ac:dyDescent="0.2">
      <c r="A45" s="88"/>
      <c r="B45" s="7" t="s">
        <v>62</v>
      </c>
      <c r="C45" s="276">
        <f t="shared" si="44"/>
        <v>0</v>
      </c>
      <c r="D45" s="277">
        <f t="shared" si="55"/>
        <v>0</v>
      </c>
      <c r="E45" s="278">
        <f t="shared" si="45"/>
        <v>0</v>
      </c>
      <c r="F45" s="279">
        <f t="shared" si="46"/>
        <v>0</v>
      </c>
      <c r="G45" s="279">
        <f t="shared" si="47"/>
        <v>0</v>
      </c>
      <c r="H45" s="279">
        <f t="shared" si="48"/>
        <v>0</v>
      </c>
      <c r="I45" s="279">
        <f t="shared" si="49"/>
        <v>0</v>
      </c>
      <c r="J45" s="280">
        <f t="shared" si="50"/>
        <v>0</v>
      </c>
      <c r="K45" s="281">
        <f t="shared" si="51"/>
        <v>0</v>
      </c>
      <c r="L45" s="279">
        <f t="shared" si="52"/>
        <v>0</v>
      </c>
      <c r="M45" s="280">
        <f t="shared" si="53"/>
        <v>0</v>
      </c>
      <c r="P45" s="296">
        <f>'Mobilisation Costs'!P45+'Service Delivery Costs'!P45</f>
        <v>0</v>
      </c>
      <c r="Q45" s="297">
        <f>'Mobilisation Costs'!Q45+'Service Delivery Costs'!Q45</f>
        <v>0</v>
      </c>
      <c r="R45" s="297">
        <f>'Mobilisation Costs'!R45+'Service Delivery Costs'!R45</f>
        <v>0</v>
      </c>
      <c r="S45" s="297">
        <f>'Mobilisation Costs'!S45+'Service Delivery Costs'!S45</f>
        <v>0</v>
      </c>
      <c r="T45" s="298">
        <f>'Mobilisation Costs'!T45+'Service Delivery Costs'!T45</f>
        <v>0</v>
      </c>
      <c r="U45" s="297">
        <f>'Mobilisation Costs'!U45+'Service Delivery Costs'!U45</f>
        <v>0</v>
      </c>
      <c r="V45" s="297">
        <f>'Mobilisation Costs'!V45+'Service Delivery Costs'!V45</f>
        <v>0</v>
      </c>
      <c r="W45" s="297">
        <f>'Mobilisation Costs'!W45+'Service Delivery Costs'!W45</f>
        <v>0</v>
      </c>
      <c r="X45" s="297">
        <f>'Mobilisation Costs'!X45+'Service Delivery Costs'!X45</f>
        <v>0</v>
      </c>
      <c r="Y45" s="297">
        <f>'Mobilisation Costs'!Y45+'Service Delivery Costs'!Y45</f>
        <v>0</v>
      </c>
      <c r="Z45" s="297">
        <f>'Mobilisation Costs'!Z45+'Service Delivery Costs'!Z45</f>
        <v>0</v>
      </c>
      <c r="AA45" s="297">
        <f>'Mobilisation Costs'!AA45+'Service Delivery Costs'!AA45</f>
        <v>0</v>
      </c>
      <c r="AB45" s="297">
        <f>'Mobilisation Costs'!AB45+'Service Delivery Costs'!AB45</f>
        <v>0</v>
      </c>
      <c r="AC45" s="297">
        <f>'Mobilisation Costs'!AC45+'Service Delivery Costs'!AC45</f>
        <v>0</v>
      </c>
      <c r="AD45" s="297">
        <f>'Mobilisation Costs'!AD45+'Service Delivery Costs'!AD45</f>
        <v>0</v>
      </c>
      <c r="AE45" s="297">
        <f>'Mobilisation Costs'!AE45+'Service Delivery Costs'!AE45</f>
        <v>0</v>
      </c>
      <c r="AF45" s="297">
        <f>'Mobilisation Costs'!AF45+'Service Delivery Costs'!AF45</f>
        <v>0</v>
      </c>
      <c r="AG45" s="297">
        <f>'Mobilisation Costs'!AG45+'Service Delivery Costs'!AG45</f>
        <v>0</v>
      </c>
      <c r="AH45" s="297">
        <f>'Mobilisation Costs'!AH45+'Service Delivery Costs'!AH45</f>
        <v>0</v>
      </c>
      <c r="AI45" s="298">
        <f>'Mobilisation Costs'!AI45+'Service Delivery Costs'!AI45</f>
        <v>0</v>
      </c>
      <c r="AJ45" s="297">
        <f>'Mobilisation Costs'!AJ45+'Service Delivery Costs'!AJ45</f>
        <v>0</v>
      </c>
      <c r="AK45" s="297">
        <f>'Mobilisation Costs'!AK45+'Service Delivery Costs'!AK45</f>
        <v>0</v>
      </c>
      <c r="AL45" s="297">
        <f>'Mobilisation Costs'!AL45+'Service Delivery Costs'!AL45</f>
        <v>0</v>
      </c>
      <c r="AM45" s="297">
        <f>'Mobilisation Costs'!AM45+'Service Delivery Costs'!AM45</f>
        <v>0</v>
      </c>
      <c r="AN45" s="297">
        <f>'Mobilisation Costs'!AN45+'Service Delivery Costs'!AN45</f>
        <v>0</v>
      </c>
      <c r="AO45" s="297">
        <f>'Mobilisation Costs'!AO45+'Service Delivery Costs'!AO45</f>
        <v>0</v>
      </c>
      <c r="AP45" s="297">
        <f>'Mobilisation Costs'!AP45+'Service Delivery Costs'!AP45</f>
        <v>0</v>
      </c>
      <c r="AQ45" s="297">
        <f>'Mobilisation Costs'!AQ45+'Service Delivery Costs'!AQ45</f>
        <v>0</v>
      </c>
      <c r="AR45" s="297">
        <f>'Mobilisation Costs'!AR45+'Service Delivery Costs'!AR45</f>
        <v>0</v>
      </c>
      <c r="AS45" s="297">
        <f>'Mobilisation Costs'!AS45+'Service Delivery Costs'!AS45</f>
        <v>0</v>
      </c>
      <c r="AT45" s="297">
        <f>'Mobilisation Costs'!AT45+'Service Delivery Costs'!AT45</f>
        <v>0</v>
      </c>
      <c r="AU45" s="297">
        <f>'Mobilisation Costs'!AU45+'Service Delivery Costs'!AU45</f>
        <v>0</v>
      </c>
      <c r="AV45" s="297">
        <f>'Mobilisation Costs'!AV45+'Service Delivery Costs'!AV45</f>
        <v>0</v>
      </c>
      <c r="AW45" s="297">
        <f>'Mobilisation Costs'!AW45+'Service Delivery Costs'!AW45</f>
        <v>0</v>
      </c>
      <c r="AX45" s="297">
        <f>'Mobilisation Costs'!AX45+'Service Delivery Costs'!AX45</f>
        <v>0</v>
      </c>
      <c r="AY45" s="297">
        <f>'Mobilisation Costs'!AY45+'Service Delivery Costs'!AY45</f>
        <v>0</v>
      </c>
      <c r="AZ45" s="297">
        <f>'Mobilisation Costs'!AZ45+'Service Delivery Costs'!AZ45</f>
        <v>0</v>
      </c>
      <c r="BA45" s="297">
        <f>'Mobilisation Costs'!BA45+'Service Delivery Costs'!BA45</f>
        <v>0</v>
      </c>
      <c r="BB45" s="297">
        <f>'Mobilisation Costs'!BB45+'Service Delivery Costs'!BB45</f>
        <v>0</v>
      </c>
      <c r="BC45" s="297">
        <f>'Mobilisation Costs'!BC45+'Service Delivery Costs'!BC45</f>
        <v>0</v>
      </c>
      <c r="BD45" s="297">
        <f>'Mobilisation Costs'!BD45+'Service Delivery Costs'!BD45</f>
        <v>0</v>
      </c>
      <c r="BE45" s="299">
        <f>'Mobilisation Costs'!BE45+'Service Delivery Costs'!BE45</f>
        <v>0</v>
      </c>
    </row>
    <row r="46" spans="1:57" x14ac:dyDescent="0.2">
      <c r="A46" s="88"/>
      <c r="B46" s="7" t="s">
        <v>63</v>
      </c>
      <c r="C46" s="276">
        <f t="shared" si="44"/>
        <v>0</v>
      </c>
      <c r="D46" s="277">
        <f t="shared" si="55"/>
        <v>0</v>
      </c>
      <c r="E46" s="278">
        <f t="shared" si="45"/>
        <v>0</v>
      </c>
      <c r="F46" s="279">
        <f t="shared" si="46"/>
        <v>0</v>
      </c>
      <c r="G46" s="279">
        <f t="shared" si="47"/>
        <v>0</v>
      </c>
      <c r="H46" s="279">
        <f t="shared" si="48"/>
        <v>0</v>
      </c>
      <c r="I46" s="279">
        <f t="shared" si="49"/>
        <v>0</v>
      </c>
      <c r="J46" s="280">
        <f t="shared" si="50"/>
        <v>0</v>
      </c>
      <c r="K46" s="281">
        <f t="shared" si="51"/>
        <v>0</v>
      </c>
      <c r="L46" s="279">
        <f t="shared" si="52"/>
        <v>0</v>
      </c>
      <c r="M46" s="280">
        <f t="shared" si="53"/>
        <v>0</v>
      </c>
      <c r="P46" s="296">
        <f>'Mobilisation Costs'!P46+'Service Delivery Costs'!P46</f>
        <v>0</v>
      </c>
      <c r="Q46" s="297">
        <f>'Mobilisation Costs'!Q46+'Service Delivery Costs'!Q46</f>
        <v>0</v>
      </c>
      <c r="R46" s="297">
        <f>'Mobilisation Costs'!R46+'Service Delivery Costs'!R46</f>
        <v>0</v>
      </c>
      <c r="S46" s="297">
        <f>'Mobilisation Costs'!S46+'Service Delivery Costs'!S46</f>
        <v>0</v>
      </c>
      <c r="T46" s="298">
        <f>'Mobilisation Costs'!T46+'Service Delivery Costs'!T46</f>
        <v>0</v>
      </c>
      <c r="U46" s="297">
        <f>'Mobilisation Costs'!U46+'Service Delivery Costs'!U46</f>
        <v>0</v>
      </c>
      <c r="V46" s="297">
        <f>'Mobilisation Costs'!V46+'Service Delivery Costs'!V46</f>
        <v>0</v>
      </c>
      <c r="W46" s="297">
        <f>'Mobilisation Costs'!W46+'Service Delivery Costs'!W46</f>
        <v>0</v>
      </c>
      <c r="X46" s="297">
        <f>'Mobilisation Costs'!X46+'Service Delivery Costs'!X46</f>
        <v>0</v>
      </c>
      <c r="Y46" s="297">
        <f>'Mobilisation Costs'!Y46+'Service Delivery Costs'!Y46</f>
        <v>0</v>
      </c>
      <c r="Z46" s="297">
        <f>'Mobilisation Costs'!Z46+'Service Delivery Costs'!Z46</f>
        <v>0</v>
      </c>
      <c r="AA46" s="297">
        <f>'Mobilisation Costs'!AA46+'Service Delivery Costs'!AA46</f>
        <v>0</v>
      </c>
      <c r="AB46" s="297">
        <f>'Mobilisation Costs'!AB46+'Service Delivery Costs'!AB46</f>
        <v>0</v>
      </c>
      <c r="AC46" s="297">
        <f>'Mobilisation Costs'!AC46+'Service Delivery Costs'!AC46</f>
        <v>0</v>
      </c>
      <c r="AD46" s="297">
        <f>'Mobilisation Costs'!AD46+'Service Delivery Costs'!AD46</f>
        <v>0</v>
      </c>
      <c r="AE46" s="297">
        <f>'Mobilisation Costs'!AE46+'Service Delivery Costs'!AE46</f>
        <v>0</v>
      </c>
      <c r="AF46" s="297">
        <f>'Mobilisation Costs'!AF46+'Service Delivery Costs'!AF46</f>
        <v>0</v>
      </c>
      <c r="AG46" s="297">
        <f>'Mobilisation Costs'!AG46+'Service Delivery Costs'!AG46</f>
        <v>0</v>
      </c>
      <c r="AH46" s="297">
        <f>'Mobilisation Costs'!AH46+'Service Delivery Costs'!AH46</f>
        <v>0</v>
      </c>
      <c r="AI46" s="298">
        <f>'Mobilisation Costs'!AI46+'Service Delivery Costs'!AI46</f>
        <v>0</v>
      </c>
      <c r="AJ46" s="297">
        <f>'Mobilisation Costs'!AJ46+'Service Delivery Costs'!AJ46</f>
        <v>0</v>
      </c>
      <c r="AK46" s="297">
        <f>'Mobilisation Costs'!AK46+'Service Delivery Costs'!AK46</f>
        <v>0</v>
      </c>
      <c r="AL46" s="297">
        <f>'Mobilisation Costs'!AL46+'Service Delivery Costs'!AL46</f>
        <v>0</v>
      </c>
      <c r="AM46" s="297">
        <f>'Mobilisation Costs'!AM46+'Service Delivery Costs'!AM46</f>
        <v>0</v>
      </c>
      <c r="AN46" s="297">
        <f>'Mobilisation Costs'!AN46+'Service Delivery Costs'!AN46</f>
        <v>0</v>
      </c>
      <c r="AO46" s="297">
        <f>'Mobilisation Costs'!AO46+'Service Delivery Costs'!AO46</f>
        <v>0</v>
      </c>
      <c r="AP46" s="297">
        <f>'Mobilisation Costs'!AP46+'Service Delivery Costs'!AP46</f>
        <v>0</v>
      </c>
      <c r="AQ46" s="297">
        <f>'Mobilisation Costs'!AQ46+'Service Delivery Costs'!AQ46</f>
        <v>0</v>
      </c>
      <c r="AR46" s="297">
        <f>'Mobilisation Costs'!AR46+'Service Delivery Costs'!AR46</f>
        <v>0</v>
      </c>
      <c r="AS46" s="297">
        <f>'Mobilisation Costs'!AS46+'Service Delivery Costs'!AS46</f>
        <v>0</v>
      </c>
      <c r="AT46" s="297">
        <f>'Mobilisation Costs'!AT46+'Service Delivery Costs'!AT46</f>
        <v>0</v>
      </c>
      <c r="AU46" s="297">
        <f>'Mobilisation Costs'!AU46+'Service Delivery Costs'!AU46</f>
        <v>0</v>
      </c>
      <c r="AV46" s="297">
        <f>'Mobilisation Costs'!AV46+'Service Delivery Costs'!AV46</f>
        <v>0</v>
      </c>
      <c r="AW46" s="297">
        <f>'Mobilisation Costs'!AW46+'Service Delivery Costs'!AW46</f>
        <v>0</v>
      </c>
      <c r="AX46" s="297">
        <f>'Mobilisation Costs'!AX46+'Service Delivery Costs'!AX46</f>
        <v>0</v>
      </c>
      <c r="AY46" s="297">
        <f>'Mobilisation Costs'!AY46+'Service Delivery Costs'!AY46</f>
        <v>0</v>
      </c>
      <c r="AZ46" s="297">
        <f>'Mobilisation Costs'!AZ46+'Service Delivery Costs'!AZ46</f>
        <v>0</v>
      </c>
      <c r="BA46" s="297">
        <f>'Mobilisation Costs'!BA46+'Service Delivery Costs'!BA46</f>
        <v>0</v>
      </c>
      <c r="BB46" s="297">
        <f>'Mobilisation Costs'!BB46+'Service Delivery Costs'!BB46</f>
        <v>0</v>
      </c>
      <c r="BC46" s="297">
        <f>'Mobilisation Costs'!BC46+'Service Delivery Costs'!BC46</f>
        <v>0</v>
      </c>
      <c r="BD46" s="297">
        <f>'Mobilisation Costs'!BD46+'Service Delivery Costs'!BD46</f>
        <v>0</v>
      </c>
      <c r="BE46" s="299">
        <f>'Mobilisation Costs'!BE46+'Service Delivery Costs'!BE46</f>
        <v>0</v>
      </c>
    </row>
    <row r="47" spans="1:57" x14ac:dyDescent="0.2">
      <c r="A47" s="88"/>
      <c r="B47" s="7" t="s">
        <v>64</v>
      </c>
      <c r="C47" s="276">
        <f t="shared" si="44"/>
        <v>0</v>
      </c>
      <c r="D47" s="277">
        <f t="shared" si="55"/>
        <v>0</v>
      </c>
      <c r="E47" s="278">
        <f t="shared" si="45"/>
        <v>0</v>
      </c>
      <c r="F47" s="279">
        <f t="shared" si="46"/>
        <v>0</v>
      </c>
      <c r="G47" s="279">
        <f t="shared" si="47"/>
        <v>0</v>
      </c>
      <c r="H47" s="279">
        <f t="shared" si="48"/>
        <v>0</v>
      </c>
      <c r="I47" s="279">
        <f t="shared" si="49"/>
        <v>0</v>
      </c>
      <c r="J47" s="280">
        <f t="shared" si="50"/>
        <v>0</v>
      </c>
      <c r="K47" s="281">
        <f t="shared" si="51"/>
        <v>0</v>
      </c>
      <c r="L47" s="279">
        <f t="shared" si="52"/>
        <v>0</v>
      </c>
      <c r="M47" s="280">
        <f t="shared" si="53"/>
        <v>0</v>
      </c>
      <c r="P47" s="296">
        <f>'Mobilisation Costs'!P47+'Service Delivery Costs'!P47</f>
        <v>0</v>
      </c>
      <c r="Q47" s="297">
        <f>'Mobilisation Costs'!Q47+'Service Delivery Costs'!Q47</f>
        <v>0</v>
      </c>
      <c r="R47" s="297">
        <f>'Mobilisation Costs'!R47+'Service Delivery Costs'!R47</f>
        <v>0</v>
      </c>
      <c r="S47" s="297">
        <f>'Mobilisation Costs'!S47+'Service Delivery Costs'!S47</f>
        <v>0</v>
      </c>
      <c r="T47" s="298">
        <f>'Mobilisation Costs'!T47+'Service Delivery Costs'!T47</f>
        <v>0</v>
      </c>
      <c r="U47" s="297">
        <f>'Mobilisation Costs'!U47+'Service Delivery Costs'!U47</f>
        <v>0</v>
      </c>
      <c r="V47" s="297">
        <f>'Mobilisation Costs'!V47+'Service Delivery Costs'!V47</f>
        <v>0</v>
      </c>
      <c r="W47" s="297">
        <f>'Mobilisation Costs'!W47+'Service Delivery Costs'!W47</f>
        <v>0</v>
      </c>
      <c r="X47" s="297">
        <f>'Mobilisation Costs'!X47+'Service Delivery Costs'!X47</f>
        <v>0</v>
      </c>
      <c r="Y47" s="297">
        <f>'Mobilisation Costs'!Y47+'Service Delivery Costs'!Y47</f>
        <v>0</v>
      </c>
      <c r="Z47" s="297">
        <f>'Mobilisation Costs'!Z47+'Service Delivery Costs'!Z47</f>
        <v>0</v>
      </c>
      <c r="AA47" s="297">
        <f>'Mobilisation Costs'!AA47+'Service Delivery Costs'!AA47</f>
        <v>0</v>
      </c>
      <c r="AB47" s="297">
        <f>'Mobilisation Costs'!AB47+'Service Delivery Costs'!AB47</f>
        <v>0</v>
      </c>
      <c r="AC47" s="297">
        <f>'Mobilisation Costs'!AC47+'Service Delivery Costs'!AC47</f>
        <v>0</v>
      </c>
      <c r="AD47" s="297">
        <f>'Mobilisation Costs'!AD47+'Service Delivery Costs'!AD47</f>
        <v>0</v>
      </c>
      <c r="AE47" s="297">
        <f>'Mobilisation Costs'!AE47+'Service Delivery Costs'!AE47</f>
        <v>0</v>
      </c>
      <c r="AF47" s="297">
        <f>'Mobilisation Costs'!AF47+'Service Delivery Costs'!AF47</f>
        <v>0</v>
      </c>
      <c r="AG47" s="297">
        <f>'Mobilisation Costs'!AG47+'Service Delivery Costs'!AG47</f>
        <v>0</v>
      </c>
      <c r="AH47" s="297">
        <f>'Mobilisation Costs'!AH47+'Service Delivery Costs'!AH47</f>
        <v>0</v>
      </c>
      <c r="AI47" s="298">
        <f>'Mobilisation Costs'!AI47+'Service Delivery Costs'!AI47</f>
        <v>0</v>
      </c>
      <c r="AJ47" s="297">
        <f>'Mobilisation Costs'!AJ47+'Service Delivery Costs'!AJ47</f>
        <v>0</v>
      </c>
      <c r="AK47" s="297">
        <f>'Mobilisation Costs'!AK47+'Service Delivery Costs'!AK47</f>
        <v>0</v>
      </c>
      <c r="AL47" s="297">
        <f>'Mobilisation Costs'!AL47+'Service Delivery Costs'!AL47</f>
        <v>0</v>
      </c>
      <c r="AM47" s="297">
        <f>'Mobilisation Costs'!AM47+'Service Delivery Costs'!AM47</f>
        <v>0</v>
      </c>
      <c r="AN47" s="297">
        <f>'Mobilisation Costs'!AN47+'Service Delivery Costs'!AN47</f>
        <v>0</v>
      </c>
      <c r="AO47" s="297">
        <f>'Mobilisation Costs'!AO47+'Service Delivery Costs'!AO47</f>
        <v>0</v>
      </c>
      <c r="AP47" s="297">
        <f>'Mobilisation Costs'!AP47+'Service Delivery Costs'!AP47</f>
        <v>0</v>
      </c>
      <c r="AQ47" s="297">
        <f>'Mobilisation Costs'!AQ47+'Service Delivery Costs'!AQ47</f>
        <v>0</v>
      </c>
      <c r="AR47" s="297">
        <f>'Mobilisation Costs'!AR47+'Service Delivery Costs'!AR47</f>
        <v>0</v>
      </c>
      <c r="AS47" s="297">
        <f>'Mobilisation Costs'!AS47+'Service Delivery Costs'!AS47</f>
        <v>0</v>
      </c>
      <c r="AT47" s="297">
        <f>'Mobilisation Costs'!AT47+'Service Delivery Costs'!AT47</f>
        <v>0</v>
      </c>
      <c r="AU47" s="297">
        <f>'Mobilisation Costs'!AU47+'Service Delivery Costs'!AU47</f>
        <v>0</v>
      </c>
      <c r="AV47" s="297">
        <f>'Mobilisation Costs'!AV47+'Service Delivery Costs'!AV47</f>
        <v>0</v>
      </c>
      <c r="AW47" s="297">
        <f>'Mobilisation Costs'!AW47+'Service Delivery Costs'!AW47</f>
        <v>0</v>
      </c>
      <c r="AX47" s="297">
        <f>'Mobilisation Costs'!AX47+'Service Delivery Costs'!AX47</f>
        <v>0</v>
      </c>
      <c r="AY47" s="297">
        <f>'Mobilisation Costs'!AY47+'Service Delivery Costs'!AY47</f>
        <v>0</v>
      </c>
      <c r="AZ47" s="297">
        <f>'Mobilisation Costs'!AZ47+'Service Delivery Costs'!AZ47</f>
        <v>0</v>
      </c>
      <c r="BA47" s="297">
        <f>'Mobilisation Costs'!BA47+'Service Delivery Costs'!BA47</f>
        <v>0</v>
      </c>
      <c r="BB47" s="297">
        <f>'Mobilisation Costs'!BB47+'Service Delivery Costs'!BB47</f>
        <v>0</v>
      </c>
      <c r="BC47" s="297">
        <f>'Mobilisation Costs'!BC47+'Service Delivery Costs'!BC47</f>
        <v>0</v>
      </c>
      <c r="BD47" s="297">
        <f>'Mobilisation Costs'!BD47+'Service Delivery Costs'!BD47</f>
        <v>0</v>
      </c>
      <c r="BE47" s="299">
        <f>'Mobilisation Costs'!BE47+'Service Delivery Costs'!BE47</f>
        <v>0</v>
      </c>
    </row>
    <row r="48" spans="1:57" x14ac:dyDescent="0.2">
      <c r="A48" s="88"/>
      <c r="B48" s="7" t="s">
        <v>65</v>
      </c>
      <c r="C48" s="276">
        <f t="shared" si="44"/>
        <v>0</v>
      </c>
      <c r="D48" s="277">
        <f t="shared" si="55"/>
        <v>0</v>
      </c>
      <c r="E48" s="278">
        <f t="shared" si="45"/>
        <v>0</v>
      </c>
      <c r="F48" s="279">
        <f t="shared" si="46"/>
        <v>0</v>
      </c>
      <c r="G48" s="279">
        <f t="shared" si="47"/>
        <v>0</v>
      </c>
      <c r="H48" s="279">
        <f t="shared" si="48"/>
        <v>0</v>
      </c>
      <c r="I48" s="279">
        <f t="shared" si="49"/>
        <v>0</v>
      </c>
      <c r="J48" s="280">
        <f t="shared" si="50"/>
        <v>0</v>
      </c>
      <c r="K48" s="281">
        <f t="shared" si="51"/>
        <v>0</v>
      </c>
      <c r="L48" s="279">
        <f t="shared" si="52"/>
        <v>0</v>
      </c>
      <c r="M48" s="280">
        <f t="shared" si="53"/>
        <v>0</v>
      </c>
      <c r="P48" s="296">
        <f>'Mobilisation Costs'!P48+'Service Delivery Costs'!P48</f>
        <v>0</v>
      </c>
      <c r="Q48" s="297">
        <f>'Mobilisation Costs'!Q48+'Service Delivery Costs'!Q48</f>
        <v>0</v>
      </c>
      <c r="R48" s="297">
        <f>'Mobilisation Costs'!R48+'Service Delivery Costs'!R48</f>
        <v>0</v>
      </c>
      <c r="S48" s="297">
        <f>'Mobilisation Costs'!S48+'Service Delivery Costs'!S48</f>
        <v>0</v>
      </c>
      <c r="T48" s="298">
        <f>'Mobilisation Costs'!T48+'Service Delivery Costs'!T48</f>
        <v>0</v>
      </c>
      <c r="U48" s="297">
        <f>'Mobilisation Costs'!U48+'Service Delivery Costs'!U48</f>
        <v>0</v>
      </c>
      <c r="V48" s="297">
        <f>'Mobilisation Costs'!V48+'Service Delivery Costs'!V48</f>
        <v>0</v>
      </c>
      <c r="W48" s="297">
        <f>'Mobilisation Costs'!W48+'Service Delivery Costs'!W48</f>
        <v>0</v>
      </c>
      <c r="X48" s="297">
        <f>'Mobilisation Costs'!X48+'Service Delivery Costs'!X48</f>
        <v>0</v>
      </c>
      <c r="Y48" s="297">
        <f>'Mobilisation Costs'!Y48+'Service Delivery Costs'!Y48</f>
        <v>0</v>
      </c>
      <c r="Z48" s="297">
        <f>'Mobilisation Costs'!Z48+'Service Delivery Costs'!Z48</f>
        <v>0</v>
      </c>
      <c r="AA48" s="297">
        <f>'Mobilisation Costs'!AA48+'Service Delivery Costs'!AA48</f>
        <v>0</v>
      </c>
      <c r="AB48" s="297">
        <f>'Mobilisation Costs'!AB48+'Service Delivery Costs'!AB48</f>
        <v>0</v>
      </c>
      <c r="AC48" s="297">
        <f>'Mobilisation Costs'!AC48+'Service Delivery Costs'!AC48</f>
        <v>0</v>
      </c>
      <c r="AD48" s="297">
        <f>'Mobilisation Costs'!AD48+'Service Delivery Costs'!AD48</f>
        <v>0</v>
      </c>
      <c r="AE48" s="297">
        <f>'Mobilisation Costs'!AE48+'Service Delivery Costs'!AE48</f>
        <v>0</v>
      </c>
      <c r="AF48" s="297">
        <f>'Mobilisation Costs'!AF48+'Service Delivery Costs'!AF48</f>
        <v>0</v>
      </c>
      <c r="AG48" s="297">
        <f>'Mobilisation Costs'!AG48+'Service Delivery Costs'!AG48</f>
        <v>0</v>
      </c>
      <c r="AH48" s="297">
        <f>'Mobilisation Costs'!AH48+'Service Delivery Costs'!AH48</f>
        <v>0</v>
      </c>
      <c r="AI48" s="298">
        <f>'Mobilisation Costs'!AI48+'Service Delivery Costs'!AI48</f>
        <v>0</v>
      </c>
      <c r="AJ48" s="297">
        <f>'Mobilisation Costs'!AJ48+'Service Delivery Costs'!AJ48</f>
        <v>0</v>
      </c>
      <c r="AK48" s="297">
        <f>'Mobilisation Costs'!AK48+'Service Delivery Costs'!AK48</f>
        <v>0</v>
      </c>
      <c r="AL48" s="297">
        <f>'Mobilisation Costs'!AL48+'Service Delivery Costs'!AL48</f>
        <v>0</v>
      </c>
      <c r="AM48" s="297">
        <f>'Mobilisation Costs'!AM48+'Service Delivery Costs'!AM48</f>
        <v>0</v>
      </c>
      <c r="AN48" s="297">
        <f>'Mobilisation Costs'!AN48+'Service Delivery Costs'!AN48</f>
        <v>0</v>
      </c>
      <c r="AO48" s="297">
        <f>'Mobilisation Costs'!AO48+'Service Delivery Costs'!AO48</f>
        <v>0</v>
      </c>
      <c r="AP48" s="297">
        <f>'Mobilisation Costs'!AP48+'Service Delivery Costs'!AP48</f>
        <v>0</v>
      </c>
      <c r="AQ48" s="297">
        <f>'Mobilisation Costs'!AQ48+'Service Delivery Costs'!AQ48</f>
        <v>0</v>
      </c>
      <c r="AR48" s="297">
        <f>'Mobilisation Costs'!AR48+'Service Delivery Costs'!AR48</f>
        <v>0</v>
      </c>
      <c r="AS48" s="297">
        <f>'Mobilisation Costs'!AS48+'Service Delivery Costs'!AS48</f>
        <v>0</v>
      </c>
      <c r="AT48" s="297">
        <f>'Mobilisation Costs'!AT48+'Service Delivery Costs'!AT48</f>
        <v>0</v>
      </c>
      <c r="AU48" s="297">
        <f>'Mobilisation Costs'!AU48+'Service Delivery Costs'!AU48</f>
        <v>0</v>
      </c>
      <c r="AV48" s="297">
        <f>'Mobilisation Costs'!AV48+'Service Delivery Costs'!AV48</f>
        <v>0</v>
      </c>
      <c r="AW48" s="297">
        <f>'Mobilisation Costs'!AW48+'Service Delivery Costs'!AW48</f>
        <v>0</v>
      </c>
      <c r="AX48" s="297">
        <f>'Mobilisation Costs'!AX48+'Service Delivery Costs'!AX48</f>
        <v>0</v>
      </c>
      <c r="AY48" s="297">
        <f>'Mobilisation Costs'!AY48+'Service Delivery Costs'!AY48</f>
        <v>0</v>
      </c>
      <c r="AZ48" s="297">
        <f>'Mobilisation Costs'!AZ48+'Service Delivery Costs'!AZ48</f>
        <v>0</v>
      </c>
      <c r="BA48" s="297">
        <f>'Mobilisation Costs'!BA48+'Service Delivery Costs'!BA48</f>
        <v>0</v>
      </c>
      <c r="BB48" s="297">
        <f>'Mobilisation Costs'!BB48+'Service Delivery Costs'!BB48</f>
        <v>0</v>
      </c>
      <c r="BC48" s="297">
        <f>'Mobilisation Costs'!BC48+'Service Delivery Costs'!BC48</f>
        <v>0</v>
      </c>
      <c r="BD48" s="297">
        <f>'Mobilisation Costs'!BD48+'Service Delivery Costs'!BD48</f>
        <v>0</v>
      </c>
      <c r="BE48" s="299">
        <f>'Mobilisation Costs'!BE48+'Service Delivery Costs'!BE48</f>
        <v>0</v>
      </c>
    </row>
    <row r="49" spans="1:57" x14ac:dyDescent="0.2">
      <c r="A49" s="88"/>
      <c r="B49" s="7" t="s">
        <v>66</v>
      </c>
      <c r="C49" s="276">
        <f t="shared" si="44"/>
        <v>0</v>
      </c>
      <c r="D49" s="277">
        <f t="shared" si="55"/>
        <v>0</v>
      </c>
      <c r="E49" s="278">
        <f t="shared" si="45"/>
        <v>0</v>
      </c>
      <c r="F49" s="279">
        <f t="shared" si="46"/>
        <v>0</v>
      </c>
      <c r="G49" s="279">
        <f t="shared" si="47"/>
        <v>0</v>
      </c>
      <c r="H49" s="279">
        <f t="shared" si="48"/>
        <v>0</v>
      </c>
      <c r="I49" s="279">
        <f t="shared" si="49"/>
        <v>0</v>
      </c>
      <c r="J49" s="280">
        <f t="shared" si="50"/>
        <v>0</v>
      </c>
      <c r="K49" s="281">
        <f t="shared" si="51"/>
        <v>0</v>
      </c>
      <c r="L49" s="279">
        <f t="shared" si="52"/>
        <v>0</v>
      </c>
      <c r="M49" s="280">
        <f t="shared" si="53"/>
        <v>0</v>
      </c>
      <c r="P49" s="296">
        <f>'Mobilisation Costs'!P49+'Service Delivery Costs'!P49</f>
        <v>0</v>
      </c>
      <c r="Q49" s="297">
        <f>'Mobilisation Costs'!Q49+'Service Delivery Costs'!Q49</f>
        <v>0</v>
      </c>
      <c r="R49" s="297">
        <f>'Mobilisation Costs'!R49+'Service Delivery Costs'!R49</f>
        <v>0</v>
      </c>
      <c r="S49" s="297">
        <f>'Mobilisation Costs'!S49+'Service Delivery Costs'!S49</f>
        <v>0</v>
      </c>
      <c r="T49" s="298">
        <f>'Mobilisation Costs'!T49+'Service Delivery Costs'!T49</f>
        <v>0</v>
      </c>
      <c r="U49" s="297">
        <f>'Mobilisation Costs'!U49+'Service Delivery Costs'!U49</f>
        <v>0</v>
      </c>
      <c r="V49" s="297">
        <f>'Mobilisation Costs'!V49+'Service Delivery Costs'!V49</f>
        <v>0</v>
      </c>
      <c r="W49" s="297">
        <f>'Mobilisation Costs'!W49+'Service Delivery Costs'!W49</f>
        <v>0</v>
      </c>
      <c r="X49" s="297">
        <f>'Mobilisation Costs'!X49+'Service Delivery Costs'!X49</f>
        <v>0</v>
      </c>
      <c r="Y49" s="297">
        <f>'Mobilisation Costs'!Y49+'Service Delivery Costs'!Y49</f>
        <v>0</v>
      </c>
      <c r="Z49" s="297">
        <f>'Mobilisation Costs'!Z49+'Service Delivery Costs'!Z49</f>
        <v>0</v>
      </c>
      <c r="AA49" s="297">
        <f>'Mobilisation Costs'!AA49+'Service Delivery Costs'!AA49</f>
        <v>0</v>
      </c>
      <c r="AB49" s="297">
        <f>'Mobilisation Costs'!AB49+'Service Delivery Costs'!AB49</f>
        <v>0</v>
      </c>
      <c r="AC49" s="297">
        <f>'Mobilisation Costs'!AC49+'Service Delivery Costs'!AC49</f>
        <v>0</v>
      </c>
      <c r="AD49" s="297">
        <f>'Mobilisation Costs'!AD49+'Service Delivery Costs'!AD49</f>
        <v>0</v>
      </c>
      <c r="AE49" s="297">
        <f>'Mobilisation Costs'!AE49+'Service Delivery Costs'!AE49</f>
        <v>0</v>
      </c>
      <c r="AF49" s="297">
        <f>'Mobilisation Costs'!AF49+'Service Delivery Costs'!AF49</f>
        <v>0</v>
      </c>
      <c r="AG49" s="297">
        <f>'Mobilisation Costs'!AG49+'Service Delivery Costs'!AG49</f>
        <v>0</v>
      </c>
      <c r="AH49" s="297">
        <f>'Mobilisation Costs'!AH49+'Service Delivery Costs'!AH49</f>
        <v>0</v>
      </c>
      <c r="AI49" s="298">
        <f>'Mobilisation Costs'!AI49+'Service Delivery Costs'!AI49</f>
        <v>0</v>
      </c>
      <c r="AJ49" s="297">
        <f>'Mobilisation Costs'!AJ49+'Service Delivery Costs'!AJ49</f>
        <v>0</v>
      </c>
      <c r="AK49" s="297">
        <f>'Mobilisation Costs'!AK49+'Service Delivery Costs'!AK49</f>
        <v>0</v>
      </c>
      <c r="AL49" s="297">
        <f>'Mobilisation Costs'!AL49+'Service Delivery Costs'!AL49</f>
        <v>0</v>
      </c>
      <c r="AM49" s="297">
        <f>'Mobilisation Costs'!AM49+'Service Delivery Costs'!AM49</f>
        <v>0</v>
      </c>
      <c r="AN49" s="297">
        <f>'Mobilisation Costs'!AN49+'Service Delivery Costs'!AN49</f>
        <v>0</v>
      </c>
      <c r="AO49" s="297">
        <f>'Mobilisation Costs'!AO49+'Service Delivery Costs'!AO49</f>
        <v>0</v>
      </c>
      <c r="AP49" s="297">
        <f>'Mobilisation Costs'!AP49+'Service Delivery Costs'!AP49</f>
        <v>0</v>
      </c>
      <c r="AQ49" s="297">
        <f>'Mobilisation Costs'!AQ49+'Service Delivery Costs'!AQ49</f>
        <v>0</v>
      </c>
      <c r="AR49" s="297">
        <f>'Mobilisation Costs'!AR49+'Service Delivery Costs'!AR49</f>
        <v>0</v>
      </c>
      <c r="AS49" s="297">
        <f>'Mobilisation Costs'!AS49+'Service Delivery Costs'!AS49</f>
        <v>0</v>
      </c>
      <c r="AT49" s="297">
        <f>'Mobilisation Costs'!AT49+'Service Delivery Costs'!AT49</f>
        <v>0</v>
      </c>
      <c r="AU49" s="297">
        <f>'Mobilisation Costs'!AU49+'Service Delivery Costs'!AU49</f>
        <v>0</v>
      </c>
      <c r="AV49" s="297">
        <f>'Mobilisation Costs'!AV49+'Service Delivery Costs'!AV49</f>
        <v>0</v>
      </c>
      <c r="AW49" s="297">
        <f>'Mobilisation Costs'!AW49+'Service Delivery Costs'!AW49</f>
        <v>0</v>
      </c>
      <c r="AX49" s="297">
        <f>'Mobilisation Costs'!AX49+'Service Delivery Costs'!AX49</f>
        <v>0</v>
      </c>
      <c r="AY49" s="297">
        <f>'Mobilisation Costs'!AY49+'Service Delivery Costs'!AY49</f>
        <v>0</v>
      </c>
      <c r="AZ49" s="297">
        <f>'Mobilisation Costs'!AZ49+'Service Delivery Costs'!AZ49</f>
        <v>0</v>
      </c>
      <c r="BA49" s="297">
        <f>'Mobilisation Costs'!BA49+'Service Delivery Costs'!BA49</f>
        <v>0</v>
      </c>
      <c r="BB49" s="297">
        <f>'Mobilisation Costs'!BB49+'Service Delivery Costs'!BB49</f>
        <v>0</v>
      </c>
      <c r="BC49" s="297">
        <f>'Mobilisation Costs'!BC49+'Service Delivery Costs'!BC49</f>
        <v>0</v>
      </c>
      <c r="BD49" s="297">
        <f>'Mobilisation Costs'!BD49+'Service Delivery Costs'!BD49</f>
        <v>0</v>
      </c>
      <c r="BE49" s="299">
        <f>'Mobilisation Costs'!BE49+'Service Delivery Costs'!BE49</f>
        <v>0</v>
      </c>
    </row>
    <row r="50" spans="1:57" x14ac:dyDescent="0.2">
      <c r="A50" s="88"/>
      <c r="B50" s="7" t="s">
        <v>8</v>
      </c>
      <c r="C50" s="276">
        <f t="shared" si="44"/>
        <v>0</v>
      </c>
      <c r="D50" s="277">
        <f t="shared" si="55"/>
        <v>0</v>
      </c>
      <c r="E50" s="278">
        <f t="shared" si="45"/>
        <v>0</v>
      </c>
      <c r="F50" s="279">
        <f t="shared" si="46"/>
        <v>0</v>
      </c>
      <c r="G50" s="279">
        <f t="shared" si="47"/>
        <v>0</v>
      </c>
      <c r="H50" s="279">
        <f t="shared" si="48"/>
        <v>0</v>
      </c>
      <c r="I50" s="279">
        <f t="shared" si="49"/>
        <v>0</v>
      </c>
      <c r="J50" s="280">
        <f t="shared" si="50"/>
        <v>0</v>
      </c>
      <c r="K50" s="281">
        <f t="shared" si="51"/>
        <v>0</v>
      </c>
      <c r="L50" s="279">
        <f t="shared" si="52"/>
        <v>0</v>
      </c>
      <c r="M50" s="280">
        <f t="shared" si="53"/>
        <v>0</v>
      </c>
      <c r="P50" s="296">
        <f>'Mobilisation Costs'!P50+'Service Delivery Costs'!P50</f>
        <v>0</v>
      </c>
      <c r="Q50" s="297">
        <f>'Mobilisation Costs'!Q50+'Service Delivery Costs'!Q50</f>
        <v>0</v>
      </c>
      <c r="R50" s="297">
        <f>'Mobilisation Costs'!R50+'Service Delivery Costs'!R50</f>
        <v>0</v>
      </c>
      <c r="S50" s="297">
        <f>'Mobilisation Costs'!S50+'Service Delivery Costs'!S50</f>
        <v>0</v>
      </c>
      <c r="T50" s="298">
        <f>'Mobilisation Costs'!T50+'Service Delivery Costs'!T50</f>
        <v>0</v>
      </c>
      <c r="U50" s="297">
        <f>'Mobilisation Costs'!U50+'Service Delivery Costs'!U50</f>
        <v>0</v>
      </c>
      <c r="V50" s="297">
        <f>'Mobilisation Costs'!V50+'Service Delivery Costs'!V50</f>
        <v>0</v>
      </c>
      <c r="W50" s="297">
        <f>'Mobilisation Costs'!W50+'Service Delivery Costs'!W50</f>
        <v>0</v>
      </c>
      <c r="X50" s="297">
        <f>'Mobilisation Costs'!X50+'Service Delivery Costs'!X50</f>
        <v>0</v>
      </c>
      <c r="Y50" s="297">
        <f>'Mobilisation Costs'!Y50+'Service Delivery Costs'!Y50</f>
        <v>0</v>
      </c>
      <c r="Z50" s="297">
        <f>'Mobilisation Costs'!Z50+'Service Delivery Costs'!Z50</f>
        <v>0</v>
      </c>
      <c r="AA50" s="297">
        <f>'Mobilisation Costs'!AA50+'Service Delivery Costs'!AA50</f>
        <v>0</v>
      </c>
      <c r="AB50" s="297">
        <f>'Mobilisation Costs'!AB50+'Service Delivery Costs'!AB50</f>
        <v>0</v>
      </c>
      <c r="AC50" s="297">
        <f>'Mobilisation Costs'!AC50+'Service Delivery Costs'!AC50</f>
        <v>0</v>
      </c>
      <c r="AD50" s="297">
        <f>'Mobilisation Costs'!AD50+'Service Delivery Costs'!AD50</f>
        <v>0</v>
      </c>
      <c r="AE50" s="297">
        <f>'Mobilisation Costs'!AE50+'Service Delivery Costs'!AE50</f>
        <v>0</v>
      </c>
      <c r="AF50" s="297">
        <f>'Mobilisation Costs'!AF50+'Service Delivery Costs'!AF50</f>
        <v>0</v>
      </c>
      <c r="AG50" s="297">
        <f>'Mobilisation Costs'!AG50+'Service Delivery Costs'!AG50</f>
        <v>0</v>
      </c>
      <c r="AH50" s="297">
        <f>'Mobilisation Costs'!AH50+'Service Delivery Costs'!AH50</f>
        <v>0</v>
      </c>
      <c r="AI50" s="298">
        <f>'Mobilisation Costs'!AI50+'Service Delivery Costs'!AI50</f>
        <v>0</v>
      </c>
      <c r="AJ50" s="297">
        <f>'Mobilisation Costs'!AJ50+'Service Delivery Costs'!AJ50</f>
        <v>0</v>
      </c>
      <c r="AK50" s="297">
        <f>'Mobilisation Costs'!AK50+'Service Delivery Costs'!AK50</f>
        <v>0</v>
      </c>
      <c r="AL50" s="297">
        <f>'Mobilisation Costs'!AL50+'Service Delivery Costs'!AL50</f>
        <v>0</v>
      </c>
      <c r="AM50" s="297">
        <f>'Mobilisation Costs'!AM50+'Service Delivery Costs'!AM50</f>
        <v>0</v>
      </c>
      <c r="AN50" s="297">
        <f>'Mobilisation Costs'!AN50+'Service Delivery Costs'!AN50</f>
        <v>0</v>
      </c>
      <c r="AO50" s="297">
        <f>'Mobilisation Costs'!AO50+'Service Delivery Costs'!AO50</f>
        <v>0</v>
      </c>
      <c r="AP50" s="297">
        <f>'Mobilisation Costs'!AP50+'Service Delivery Costs'!AP50</f>
        <v>0</v>
      </c>
      <c r="AQ50" s="297">
        <f>'Mobilisation Costs'!AQ50+'Service Delivery Costs'!AQ50</f>
        <v>0</v>
      </c>
      <c r="AR50" s="297">
        <f>'Mobilisation Costs'!AR50+'Service Delivery Costs'!AR50</f>
        <v>0</v>
      </c>
      <c r="AS50" s="297">
        <f>'Mobilisation Costs'!AS50+'Service Delivery Costs'!AS50</f>
        <v>0</v>
      </c>
      <c r="AT50" s="297">
        <f>'Mobilisation Costs'!AT50+'Service Delivery Costs'!AT50</f>
        <v>0</v>
      </c>
      <c r="AU50" s="297">
        <f>'Mobilisation Costs'!AU50+'Service Delivery Costs'!AU50</f>
        <v>0</v>
      </c>
      <c r="AV50" s="297">
        <f>'Mobilisation Costs'!AV50+'Service Delivery Costs'!AV50</f>
        <v>0</v>
      </c>
      <c r="AW50" s="297">
        <f>'Mobilisation Costs'!AW50+'Service Delivery Costs'!AW50</f>
        <v>0</v>
      </c>
      <c r="AX50" s="297">
        <f>'Mobilisation Costs'!AX50+'Service Delivery Costs'!AX50</f>
        <v>0</v>
      </c>
      <c r="AY50" s="297">
        <f>'Mobilisation Costs'!AY50+'Service Delivery Costs'!AY50</f>
        <v>0</v>
      </c>
      <c r="AZ50" s="297">
        <f>'Mobilisation Costs'!AZ50+'Service Delivery Costs'!AZ50</f>
        <v>0</v>
      </c>
      <c r="BA50" s="297">
        <f>'Mobilisation Costs'!BA50+'Service Delivery Costs'!BA50</f>
        <v>0</v>
      </c>
      <c r="BB50" s="297">
        <f>'Mobilisation Costs'!BB50+'Service Delivery Costs'!BB50</f>
        <v>0</v>
      </c>
      <c r="BC50" s="297">
        <f>'Mobilisation Costs'!BC50+'Service Delivery Costs'!BC50</f>
        <v>0</v>
      </c>
      <c r="BD50" s="297">
        <f>'Mobilisation Costs'!BD50+'Service Delivery Costs'!BD50</f>
        <v>0</v>
      </c>
      <c r="BE50" s="299">
        <f>'Mobilisation Costs'!BE50+'Service Delivery Costs'!BE50</f>
        <v>0</v>
      </c>
    </row>
    <row r="51" spans="1:57" x14ac:dyDescent="0.2">
      <c r="A51" s="88"/>
      <c r="B51" s="7" t="s">
        <v>54</v>
      </c>
      <c r="C51" s="276">
        <f t="shared" si="44"/>
        <v>0</v>
      </c>
      <c r="D51" s="277">
        <f t="shared" si="55"/>
        <v>0</v>
      </c>
      <c r="E51" s="278">
        <f t="shared" si="45"/>
        <v>0</v>
      </c>
      <c r="F51" s="279">
        <f t="shared" si="46"/>
        <v>0</v>
      </c>
      <c r="G51" s="279">
        <f t="shared" si="47"/>
        <v>0</v>
      </c>
      <c r="H51" s="279">
        <f t="shared" si="48"/>
        <v>0</v>
      </c>
      <c r="I51" s="279">
        <f t="shared" si="49"/>
        <v>0</v>
      </c>
      <c r="J51" s="280">
        <f t="shared" si="50"/>
        <v>0</v>
      </c>
      <c r="K51" s="281">
        <f t="shared" si="51"/>
        <v>0</v>
      </c>
      <c r="L51" s="279">
        <f t="shared" si="52"/>
        <v>0</v>
      </c>
      <c r="M51" s="280">
        <f t="shared" si="53"/>
        <v>0</v>
      </c>
      <c r="P51" s="296">
        <f>'Mobilisation Costs'!P51+'Service Delivery Costs'!P51</f>
        <v>0</v>
      </c>
      <c r="Q51" s="297">
        <f>'Mobilisation Costs'!Q51+'Service Delivery Costs'!Q51</f>
        <v>0</v>
      </c>
      <c r="R51" s="297">
        <f>'Mobilisation Costs'!R51+'Service Delivery Costs'!R51</f>
        <v>0</v>
      </c>
      <c r="S51" s="297">
        <f>'Mobilisation Costs'!S51+'Service Delivery Costs'!S51</f>
        <v>0</v>
      </c>
      <c r="T51" s="298">
        <f>'Mobilisation Costs'!T51+'Service Delivery Costs'!T51</f>
        <v>0</v>
      </c>
      <c r="U51" s="297">
        <f>'Mobilisation Costs'!U51+'Service Delivery Costs'!U51</f>
        <v>0</v>
      </c>
      <c r="V51" s="297">
        <f>'Mobilisation Costs'!V51+'Service Delivery Costs'!V51</f>
        <v>0</v>
      </c>
      <c r="W51" s="297">
        <f>'Mobilisation Costs'!W51+'Service Delivery Costs'!W51</f>
        <v>0</v>
      </c>
      <c r="X51" s="297">
        <f>'Mobilisation Costs'!X51+'Service Delivery Costs'!X51</f>
        <v>0</v>
      </c>
      <c r="Y51" s="297">
        <f>'Mobilisation Costs'!Y51+'Service Delivery Costs'!Y51</f>
        <v>0</v>
      </c>
      <c r="Z51" s="297">
        <f>'Mobilisation Costs'!Z51+'Service Delivery Costs'!Z51</f>
        <v>0</v>
      </c>
      <c r="AA51" s="297">
        <f>'Mobilisation Costs'!AA51+'Service Delivery Costs'!AA51</f>
        <v>0</v>
      </c>
      <c r="AB51" s="297">
        <f>'Mobilisation Costs'!AB51+'Service Delivery Costs'!AB51</f>
        <v>0</v>
      </c>
      <c r="AC51" s="297">
        <f>'Mobilisation Costs'!AC51+'Service Delivery Costs'!AC51</f>
        <v>0</v>
      </c>
      <c r="AD51" s="297">
        <f>'Mobilisation Costs'!AD51+'Service Delivery Costs'!AD51</f>
        <v>0</v>
      </c>
      <c r="AE51" s="297">
        <f>'Mobilisation Costs'!AE51+'Service Delivery Costs'!AE51</f>
        <v>0</v>
      </c>
      <c r="AF51" s="297">
        <f>'Mobilisation Costs'!AF51+'Service Delivery Costs'!AF51</f>
        <v>0</v>
      </c>
      <c r="AG51" s="297">
        <f>'Mobilisation Costs'!AG51+'Service Delivery Costs'!AG51</f>
        <v>0</v>
      </c>
      <c r="AH51" s="297">
        <f>'Mobilisation Costs'!AH51+'Service Delivery Costs'!AH51</f>
        <v>0</v>
      </c>
      <c r="AI51" s="298">
        <f>'Mobilisation Costs'!AI51+'Service Delivery Costs'!AI51</f>
        <v>0</v>
      </c>
      <c r="AJ51" s="297">
        <f>'Mobilisation Costs'!AJ51+'Service Delivery Costs'!AJ51</f>
        <v>0</v>
      </c>
      <c r="AK51" s="297">
        <f>'Mobilisation Costs'!AK51+'Service Delivery Costs'!AK51</f>
        <v>0</v>
      </c>
      <c r="AL51" s="297">
        <f>'Mobilisation Costs'!AL51+'Service Delivery Costs'!AL51</f>
        <v>0</v>
      </c>
      <c r="AM51" s="297">
        <f>'Mobilisation Costs'!AM51+'Service Delivery Costs'!AM51</f>
        <v>0</v>
      </c>
      <c r="AN51" s="297">
        <f>'Mobilisation Costs'!AN51+'Service Delivery Costs'!AN51</f>
        <v>0</v>
      </c>
      <c r="AO51" s="297">
        <f>'Mobilisation Costs'!AO51+'Service Delivery Costs'!AO51</f>
        <v>0</v>
      </c>
      <c r="AP51" s="297">
        <f>'Mobilisation Costs'!AP51+'Service Delivery Costs'!AP51</f>
        <v>0</v>
      </c>
      <c r="AQ51" s="297">
        <f>'Mobilisation Costs'!AQ51+'Service Delivery Costs'!AQ51</f>
        <v>0</v>
      </c>
      <c r="AR51" s="297">
        <f>'Mobilisation Costs'!AR51+'Service Delivery Costs'!AR51</f>
        <v>0</v>
      </c>
      <c r="AS51" s="297">
        <f>'Mobilisation Costs'!AS51+'Service Delivery Costs'!AS51</f>
        <v>0</v>
      </c>
      <c r="AT51" s="297">
        <f>'Mobilisation Costs'!AT51+'Service Delivery Costs'!AT51</f>
        <v>0</v>
      </c>
      <c r="AU51" s="297">
        <f>'Mobilisation Costs'!AU51+'Service Delivery Costs'!AU51</f>
        <v>0</v>
      </c>
      <c r="AV51" s="297">
        <f>'Mobilisation Costs'!AV51+'Service Delivery Costs'!AV51</f>
        <v>0</v>
      </c>
      <c r="AW51" s="297">
        <f>'Mobilisation Costs'!AW51+'Service Delivery Costs'!AW51</f>
        <v>0</v>
      </c>
      <c r="AX51" s="297">
        <f>'Mobilisation Costs'!AX51+'Service Delivery Costs'!AX51</f>
        <v>0</v>
      </c>
      <c r="AY51" s="297">
        <f>'Mobilisation Costs'!AY51+'Service Delivery Costs'!AY51</f>
        <v>0</v>
      </c>
      <c r="AZ51" s="297">
        <f>'Mobilisation Costs'!AZ51+'Service Delivery Costs'!AZ51</f>
        <v>0</v>
      </c>
      <c r="BA51" s="297">
        <f>'Mobilisation Costs'!BA51+'Service Delivery Costs'!BA51</f>
        <v>0</v>
      </c>
      <c r="BB51" s="297">
        <f>'Mobilisation Costs'!BB51+'Service Delivery Costs'!BB51</f>
        <v>0</v>
      </c>
      <c r="BC51" s="297">
        <f>'Mobilisation Costs'!BC51+'Service Delivery Costs'!BC51</f>
        <v>0</v>
      </c>
      <c r="BD51" s="297">
        <f>'Mobilisation Costs'!BD51+'Service Delivery Costs'!BD51</f>
        <v>0</v>
      </c>
      <c r="BE51" s="299">
        <f>'Mobilisation Costs'!BE51+'Service Delivery Costs'!BE51</f>
        <v>0</v>
      </c>
    </row>
    <row r="52" spans="1:57" x14ac:dyDescent="0.2">
      <c r="A52" s="88"/>
      <c r="B52" s="7" t="s">
        <v>54</v>
      </c>
      <c r="C52" s="276">
        <f t="shared" si="44"/>
        <v>0</v>
      </c>
      <c r="D52" s="277">
        <f t="shared" si="55"/>
        <v>0</v>
      </c>
      <c r="E52" s="278">
        <f t="shared" si="45"/>
        <v>0</v>
      </c>
      <c r="F52" s="279">
        <f t="shared" si="46"/>
        <v>0</v>
      </c>
      <c r="G52" s="279">
        <f t="shared" si="47"/>
        <v>0</v>
      </c>
      <c r="H52" s="279">
        <f t="shared" si="48"/>
        <v>0</v>
      </c>
      <c r="I52" s="279">
        <f t="shared" si="49"/>
        <v>0</v>
      </c>
      <c r="J52" s="280">
        <f t="shared" si="50"/>
        <v>0</v>
      </c>
      <c r="K52" s="281">
        <f t="shared" si="51"/>
        <v>0</v>
      </c>
      <c r="L52" s="279">
        <f t="shared" si="52"/>
        <v>0</v>
      </c>
      <c r="M52" s="280">
        <f t="shared" si="53"/>
        <v>0</v>
      </c>
      <c r="P52" s="296">
        <f>'Mobilisation Costs'!P52+'Service Delivery Costs'!P52</f>
        <v>0</v>
      </c>
      <c r="Q52" s="297">
        <f>'Mobilisation Costs'!Q52+'Service Delivery Costs'!Q52</f>
        <v>0</v>
      </c>
      <c r="R52" s="297">
        <f>'Mobilisation Costs'!R52+'Service Delivery Costs'!R52</f>
        <v>0</v>
      </c>
      <c r="S52" s="297">
        <f>'Mobilisation Costs'!S52+'Service Delivery Costs'!S52</f>
        <v>0</v>
      </c>
      <c r="T52" s="298">
        <f>'Mobilisation Costs'!T52+'Service Delivery Costs'!T52</f>
        <v>0</v>
      </c>
      <c r="U52" s="297">
        <f>'Mobilisation Costs'!U52+'Service Delivery Costs'!U52</f>
        <v>0</v>
      </c>
      <c r="V52" s="297">
        <f>'Mobilisation Costs'!V52+'Service Delivery Costs'!V52</f>
        <v>0</v>
      </c>
      <c r="W52" s="297">
        <f>'Mobilisation Costs'!W52+'Service Delivery Costs'!W52</f>
        <v>0</v>
      </c>
      <c r="X52" s="297">
        <f>'Mobilisation Costs'!X52+'Service Delivery Costs'!X52</f>
        <v>0</v>
      </c>
      <c r="Y52" s="297">
        <f>'Mobilisation Costs'!Y52+'Service Delivery Costs'!Y52</f>
        <v>0</v>
      </c>
      <c r="Z52" s="297">
        <f>'Mobilisation Costs'!Z52+'Service Delivery Costs'!Z52</f>
        <v>0</v>
      </c>
      <c r="AA52" s="297">
        <f>'Mobilisation Costs'!AA52+'Service Delivery Costs'!AA52</f>
        <v>0</v>
      </c>
      <c r="AB52" s="297">
        <f>'Mobilisation Costs'!AB52+'Service Delivery Costs'!AB52</f>
        <v>0</v>
      </c>
      <c r="AC52" s="297">
        <f>'Mobilisation Costs'!AC52+'Service Delivery Costs'!AC52</f>
        <v>0</v>
      </c>
      <c r="AD52" s="297">
        <f>'Mobilisation Costs'!AD52+'Service Delivery Costs'!AD52</f>
        <v>0</v>
      </c>
      <c r="AE52" s="297">
        <f>'Mobilisation Costs'!AE52+'Service Delivery Costs'!AE52</f>
        <v>0</v>
      </c>
      <c r="AF52" s="297">
        <f>'Mobilisation Costs'!AF52+'Service Delivery Costs'!AF52</f>
        <v>0</v>
      </c>
      <c r="AG52" s="297">
        <f>'Mobilisation Costs'!AG52+'Service Delivery Costs'!AG52</f>
        <v>0</v>
      </c>
      <c r="AH52" s="297">
        <f>'Mobilisation Costs'!AH52+'Service Delivery Costs'!AH52</f>
        <v>0</v>
      </c>
      <c r="AI52" s="298">
        <f>'Mobilisation Costs'!AI52+'Service Delivery Costs'!AI52</f>
        <v>0</v>
      </c>
      <c r="AJ52" s="297">
        <f>'Mobilisation Costs'!AJ52+'Service Delivery Costs'!AJ52</f>
        <v>0</v>
      </c>
      <c r="AK52" s="297">
        <f>'Mobilisation Costs'!AK52+'Service Delivery Costs'!AK52</f>
        <v>0</v>
      </c>
      <c r="AL52" s="297">
        <f>'Mobilisation Costs'!AL52+'Service Delivery Costs'!AL52</f>
        <v>0</v>
      </c>
      <c r="AM52" s="297">
        <f>'Mobilisation Costs'!AM52+'Service Delivery Costs'!AM52</f>
        <v>0</v>
      </c>
      <c r="AN52" s="297">
        <f>'Mobilisation Costs'!AN52+'Service Delivery Costs'!AN52</f>
        <v>0</v>
      </c>
      <c r="AO52" s="297">
        <f>'Mobilisation Costs'!AO52+'Service Delivery Costs'!AO52</f>
        <v>0</v>
      </c>
      <c r="AP52" s="297">
        <f>'Mobilisation Costs'!AP52+'Service Delivery Costs'!AP52</f>
        <v>0</v>
      </c>
      <c r="AQ52" s="297">
        <f>'Mobilisation Costs'!AQ52+'Service Delivery Costs'!AQ52</f>
        <v>0</v>
      </c>
      <c r="AR52" s="297">
        <f>'Mobilisation Costs'!AR52+'Service Delivery Costs'!AR52</f>
        <v>0</v>
      </c>
      <c r="AS52" s="297">
        <f>'Mobilisation Costs'!AS52+'Service Delivery Costs'!AS52</f>
        <v>0</v>
      </c>
      <c r="AT52" s="297">
        <f>'Mobilisation Costs'!AT52+'Service Delivery Costs'!AT52</f>
        <v>0</v>
      </c>
      <c r="AU52" s="297">
        <f>'Mobilisation Costs'!AU52+'Service Delivery Costs'!AU52</f>
        <v>0</v>
      </c>
      <c r="AV52" s="297">
        <f>'Mobilisation Costs'!AV52+'Service Delivery Costs'!AV52</f>
        <v>0</v>
      </c>
      <c r="AW52" s="297">
        <f>'Mobilisation Costs'!AW52+'Service Delivery Costs'!AW52</f>
        <v>0</v>
      </c>
      <c r="AX52" s="297">
        <f>'Mobilisation Costs'!AX52+'Service Delivery Costs'!AX52</f>
        <v>0</v>
      </c>
      <c r="AY52" s="297">
        <f>'Mobilisation Costs'!AY52+'Service Delivery Costs'!AY52</f>
        <v>0</v>
      </c>
      <c r="AZ52" s="297">
        <f>'Mobilisation Costs'!AZ52+'Service Delivery Costs'!AZ52</f>
        <v>0</v>
      </c>
      <c r="BA52" s="297">
        <f>'Mobilisation Costs'!BA52+'Service Delivery Costs'!BA52</f>
        <v>0</v>
      </c>
      <c r="BB52" s="297">
        <f>'Mobilisation Costs'!BB52+'Service Delivery Costs'!BB52</f>
        <v>0</v>
      </c>
      <c r="BC52" s="297">
        <f>'Mobilisation Costs'!BC52+'Service Delivery Costs'!BC52</f>
        <v>0</v>
      </c>
      <c r="BD52" s="297">
        <f>'Mobilisation Costs'!BD52+'Service Delivery Costs'!BD52</f>
        <v>0</v>
      </c>
      <c r="BE52" s="299">
        <f>'Mobilisation Costs'!BE52+'Service Delivery Costs'!BE52</f>
        <v>0</v>
      </c>
    </row>
    <row r="53" spans="1:57" x14ac:dyDescent="0.2">
      <c r="A53" s="88"/>
      <c r="B53" s="7" t="s">
        <v>54</v>
      </c>
      <c r="C53" s="276">
        <f t="shared" si="44"/>
        <v>0</v>
      </c>
      <c r="D53" s="277">
        <f t="shared" si="55"/>
        <v>0</v>
      </c>
      <c r="E53" s="278">
        <f t="shared" si="45"/>
        <v>0</v>
      </c>
      <c r="F53" s="279">
        <f t="shared" si="46"/>
        <v>0</v>
      </c>
      <c r="G53" s="279">
        <f t="shared" si="47"/>
        <v>0</v>
      </c>
      <c r="H53" s="279">
        <f t="shared" si="48"/>
        <v>0</v>
      </c>
      <c r="I53" s="279">
        <f t="shared" si="49"/>
        <v>0</v>
      </c>
      <c r="J53" s="280">
        <f t="shared" si="50"/>
        <v>0</v>
      </c>
      <c r="K53" s="281">
        <f t="shared" si="51"/>
        <v>0</v>
      </c>
      <c r="L53" s="279">
        <f t="shared" si="52"/>
        <v>0</v>
      </c>
      <c r="M53" s="280">
        <f t="shared" si="53"/>
        <v>0</v>
      </c>
      <c r="P53" s="296">
        <f>'Mobilisation Costs'!P53+'Service Delivery Costs'!P53</f>
        <v>0</v>
      </c>
      <c r="Q53" s="297">
        <f>'Mobilisation Costs'!Q53+'Service Delivery Costs'!Q53</f>
        <v>0</v>
      </c>
      <c r="R53" s="297">
        <f>'Mobilisation Costs'!R53+'Service Delivery Costs'!R53</f>
        <v>0</v>
      </c>
      <c r="S53" s="297">
        <f>'Mobilisation Costs'!S53+'Service Delivery Costs'!S53</f>
        <v>0</v>
      </c>
      <c r="T53" s="298">
        <f>'Mobilisation Costs'!T53+'Service Delivery Costs'!T53</f>
        <v>0</v>
      </c>
      <c r="U53" s="297">
        <f>'Mobilisation Costs'!U53+'Service Delivery Costs'!U53</f>
        <v>0</v>
      </c>
      <c r="V53" s="297">
        <f>'Mobilisation Costs'!V53+'Service Delivery Costs'!V53</f>
        <v>0</v>
      </c>
      <c r="W53" s="297">
        <f>'Mobilisation Costs'!W53+'Service Delivery Costs'!W53</f>
        <v>0</v>
      </c>
      <c r="X53" s="297">
        <f>'Mobilisation Costs'!X53+'Service Delivery Costs'!X53</f>
        <v>0</v>
      </c>
      <c r="Y53" s="297">
        <f>'Mobilisation Costs'!Y53+'Service Delivery Costs'!Y53</f>
        <v>0</v>
      </c>
      <c r="Z53" s="297">
        <f>'Mobilisation Costs'!Z53+'Service Delivery Costs'!Z53</f>
        <v>0</v>
      </c>
      <c r="AA53" s="297">
        <f>'Mobilisation Costs'!AA53+'Service Delivery Costs'!AA53</f>
        <v>0</v>
      </c>
      <c r="AB53" s="297">
        <f>'Mobilisation Costs'!AB53+'Service Delivery Costs'!AB53</f>
        <v>0</v>
      </c>
      <c r="AC53" s="297">
        <f>'Mobilisation Costs'!AC53+'Service Delivery Costs'!AC53</f>
        <v>0</v>
      </c>
      <c r="AD53" s="297">
        <f>'Mobilisation Costs'!AD53+'Service Delivery Costs'!AD53</f>
        <v>0</v>
      </c>
      <c r="AE53" s="297">
        <f>'Mobilisation Costs'!AE53+'Service Delivery Costs'!AE53</f>
        <v>0</v>
      </c>
      <c r="AF53" s="297">
        <f>'Mobilisation Costs'!AF53+'Service Delivery Costs'!AF53</f>
        <v>0</v>
      </c>
      <c r="AG53" s="297">
        <f>'Mobilisation Costs'!AG53+'Service Delivery Costs'!AG53</f>
        <v>0</v>
      </c>
      <c r="AH53" s="297">
        <f>'Mobilisation Costs'!AH53+'Service Delivery Costs'!AH53</f>
        <v>0</v>
      </c>
      <c r="AI53" s="298">
        <f>'Mobilisation Costs'!AI53+'Service Delivery Costs'!AI53</f>
        <v>0</v>
      </c>
      <c r="AJ53" s="297">
        <f>'Mobilisation Costs'!AJ53+'Service Delivery Costs'!AJ53</f>
        <v>0</v>
      </c>
      <c r="AK53" s="297">
        <f>'Mobilisation Costs'!AK53+'Service Delivery Costs'!AK53</f>
        <v>0</v>
      </c>
      <c r="AL53" s="297">
        <f>'Mobilisation Costs'!AL53+'Service Delivery Costs'!AL53</f>
        <v>0</v>
      </c>
      <c r="AM53" s="297">
        <f>'Mobilisation Costs'!AM53+'Service Delivery Costs'!AM53</f>
        <v>0</v>
      </c>
      <c r="AN53" s="297">
        <f>'Mobilisation Costs'!AN53+'Service Delivery Costs'!AN53</f>
        <v>0</v>
      </c>
      <c r="AO53" s="297">
        <f>'Mobilisation Costs'!AO53+'Service Delivery Costs'!AO53</f>
        <v>0</v>
      </c>
      <c r="AP53" s="297">
        <f>'Mobilisation Costs'!AP53+'Service Delivery Costs'!AP53</f>
        <v>0</v>
      </c>
      <c r="AQ53" s="297">
        <f>'Mobilisation Costs'!AQ53+'Service Delivery Costs'!AQ53</f>
        <v>0</v>
      </c>
      <c r="AR53" s="297">
        <f>'Mobilisation Costs'!AR53+'Service Delivery Costs'!AR53</f>
        <v>0</v>
      </c>
      <c r="AS53" s="297">
        <f>'Mobilisation Costs'!AS53+'Service Delivery Costs'!AS53</f>
        <v>0</v>
      </c>
      <c r="AT53" s="297">
        <f>'Mobilisation Costs'!AT53+'Service Delivery Costs'!AT53</f>
        <v>0</v>
      </c>
      <c r="AU53" s="297">
        <f>'Mobilisation Costs'!AU53+'Service Delivery Costs'!AU53</f>
        <v>0</v>
      </c>
      <c r="AV53" s="297">
        <f>'Mobilisation Costs'!AV53+'Service Delivery Costs'!AV53</f>
        <v>0</v>
      </c>
      <c r="AW53" s="297">
        <f>'Mobilisation Costs'!AW53+'Service Delivery Costs'!AW53</f>
        <v>0</v>
      </c>
      <c r="AX53" s="297">
        <f>'Mobilisation Costs'!AX53+'Service Delivery Costs'!AX53</f>
        <v>0</v>
      </c>
      <c r="AY53" s="297">
        <f>'Mobilisation Costs'!AY53+'Service Delivery Costs'!AY53</f>
        <v>0</v>
      </c>
      <c r="AZ53" s="297">
        <f>'Mobilisation Costs'!AZ53+'Service Delivery Costs'!AZ53</f>
        <v>0</v>
      </c>
      <c r="BA53" s="297">
        <f>'Mobilisation Costs'!BA53+'Service Delivery Costs'!BA53</f>
        <v>0</v>
      </c>
      <c r="BB53" s="297">
        <f>'Mobilisation Costs'!BB53+'Service Delivery Costs'!BB53</f>
        <v>0</v>
      </c>
      <c r="BC53" s="297">
        <f>'Mobilisation Costs'!BC53+'Service Delivery Costs'!BC53</f>
        <v>0</v>
      </c>
      <c r="BD53" s="297">
        <f>'Mobilisation Costs'!BD53+'Service Delivery Costs'!BD53</f>
        <v>0</v>
      </c>
      <c r="BE53" s="299">
        <f>'Mobilisation Costs'!BE53+'Service Delivery Costs'!BE53</f>
        <v>0</v>
      </c>
    </row>
    <row r="54" spans="1:57" ht="15" x14ac:dyDescent="0.25">
      <c r="A54" s="71" t="s">
        <v>67</v>
      </c>
      <c r="B54" s="7"/>
      <c r="C54" s="290">
        <f t="shared" ref="C54:J54" si="56">SUM(C36:C53)</f>
        <v>0</v>
      </c>
      <c r="D54" s="290">
        <f t="shared" si="56"/>
        <v>0</v>
      </c>
      <c r="E54" s="291">
        <f t="shared" si="56"/>
        <v>0</v>
      </c>
      <c r="F54" s="291">
        <f t="shared" si="56"/>
        <v>0</v>
      </c>
      <c r="G54" s="291">
        <f t="shared" si="56"/>
        <v>0</v>
      </c>
      <c r="H54" s="291">
        <f t="shared" si="56"/>
        <v>0</v>
      </c>
      <c r="I54" s="291">
        <f t="shared" si="56"/>
        <v>0</v>
      </c>
      <c r="J54" s="292">
        <f t="shared" si="56"/>
        <v>0</v>
      </c>
      <c r="K54" s="291">
        <f t="shared" ref="K54:M54" si="57">SUM(K36:K53)</f>
        <v>0</v>
      </c>
      <c r="L54" s="291">
        <f t="shared" si="57"/>
        <v>0</v>
      </c>
      <c r="M54" s="292">
        <f t="shared" si="57"/>
        <v>0</v>
      </c>
      <c r="P54" s="302">
        <f>SUM(P36:P53)</f>
        <v>0</v>
      </c>
      <c r="Q54" s="283">
        <f t="shared" ref="Q54:AW54" si="58">SUM(Q36:Q53)</f>
        <v>0</v>
      </c>
      <c r="R54" s="283">
        <f t="shared" si="58"/>
        <v>0</v>
      </c>
      <c r="S54" s="283">
        <f t="shared" si="58"/>
        <v>0</v>
      </c>
      <c r="T54" s="303">
        <f t="shared" ref="T54" si="59">SUM(T36:T53)</f>
        <v>0</v>
      </c>
      <c r="U54" s="283">
        <f>SUM(U36:U53)</f>
        <v>0</v>
      </c>
      <c r="V54" s="283">
        <f t="shared" si="58"/>
        <v>0</v>
      </c>
      <c r="W54" s="283">
        <f t="shared" si="58"/>
        <v>0</v>
      </c>
      <c r="X54" s="283">
        <f t="shared" si="58"/>
        <v>0</v>
      </c>
      <c r="Y54" s="283">
        <f t="shared" si="58"/>
        <v>0</v>
      </c>
      <c r="Z54" s="283">
        <f t="shared" si="58"/>
        <v>0</v>
      </c>
      <c r="AA54" s="283">
        <f t="shared" si="58"/>
        <v>0</v>
      </c>
      <c r="AB54" s="283">
        <f t="shared" si="58"/>
        <v>0</v>
      </c>
      <c r="AC54" s="283">
        <f t="shared" si="58"/>
        <v>0</v>
      </c>
      <c r="AD54" s="283">
        <f t="shared" si="58"/>
        <v>0</v>
      </c>
      <c r="AE54" s="283">
        <f t="shared" si="58"/>
        <v>0</v>
      </c>
      <c r="AF54" s="283">
        <f t="shared" si="58"/>
        <v>0</v>
      </c>
      <c r="AG54" s="283">
        <f t="shared" si="58"/>
        <v>0</v>
      </c>
      <c r="AH54" s="283">
        <f t="shared" si="58"/>
        <v>0</v>
      </c>
      <c r="AI54" s="303">
        <f t="shared" si="58"/>
        <v>0</v>
      </c>
      <c r="AJ54" s="283">
        <f t="shared" si="58"/>
        <v>0</v>
      </c>
      <c r="AK54" s="283">
        <f t="shared" si="58"/>
        <v>0</v>
      </c>
      <c r="AL54" s="283">
        <f t="shared" si="58"/>
        <v>0</v>
      </c>
      <c r="AM54" s="283">
        <f t="shared" si="58"/>
        <v>0</v>
      </c>
      <c r="AN54" s="283">
        <f t="shared" si="58"/>
        <v>0</v>
      </c>
      <c r="AO54" s="283">
        <f t="shared" si="58"/>
        <v>0</v>
      </c>
      <c r="AP54" s="283">
        <f t="shared" si="58"/>
        <v>0</v>
      </c>
      <c r="AQ54" s="283">
        <f t="shared" si="58"/>
        <v>0</v>
      </c>
      <c r="AR54" s="283">
        <f t="shared" si="58"/>
        <v>0</v>
      </c>
      <c r="AS54" s="283">
        <f t="shared" si="58"/>
        <v>0</v>
      </c>
      <c r="AT54" s="283">
        <f t="shared" si="58"/>
        <v>0</v>
      </c>
      <c r="AU54" s="283">
        <f t="shared" si="58"/>
        <v>0</v>
      </c>
      <c r="AV54" s="283">
        <f t="shared" si="58"/>
        <v>0</v>
      </c>
      <c r="AW54" s="283">
        <f t="shared" si="58"/>
        <v>0</v>
      </c>
      <c r="AX54" s="283">
        <f t="shared" ref="AX54:BE54" si="60">SUM(AX36:AX53)</f>
        <v>0</v>
      </c>
      <c r="AY54" s="283">
        <f t="shared" si="60"/>
        <v>0</v>
      </c>
      <c r="AZ54" s="283">
        <f t="shared" si="60"/>
        <v>0</v>
      </c>
      <c r="BA54" s="283">
        <f t="shared" si="60"/>
        <v>0</v>
      </c>
      <c r="BB54" s="283">
        <f t="shared" si="60"/>
        <v>0</v>
      </c>
      <c r="BC54" s="283">
        <f t="shared" si="60"/>
        <v>0</v>
      </c>
      <c r="BD54" s="283">
        <f t="shared" si="60"/>
        <v>0</v>
      </c>
      <c r="BE54" s="284">
        <f t="shared" si="60"/>
        <v>0</v>
      </c>
    </row>
    <row r="55" spans="1:57" x14ac:dyDescent="0.2">
      <c r="A55" s="88"/>
      <c r="B55" s="7"/>
      <c r="C55" s="128"/>
      <c r="D55" s="39"/>
      <c r="E55" s="83"/>
      <c r="F55" s="40"/>
      <c r="G55" s="40"/>
      <c r="H55" s="40"/>
      <c r="I55" s="40"/>
      <c r="J55" s="41"/>
      <c r="K55" s="40"/>
      <c r="L55" s="40"/>
      <c r="M55" s="41"/>
      <c r="P55" s="114"/>
      <c r="Q55" s="40"/>
      <c r="R55" s="40"/>
      <c r="S55" s="40"/>
      <c r="T55" s="119"/>
      <c r="U55" s="40"/>
      <c r="V55" s="40"/>
      <c r="W55" s="40"/>
      <c r="X55" s="40"/>
      <c r="Y55" s="40"/>
      <c r="Z55" s="40"/>
      <c r="AA55" s="40"/>
      <c r="AB55" s="40"/>
      <c r="AC55" s="40"/>
      <c r="AD55" s="40"/>
      <c r="AE55" s="40"/>
      <c r="AF55" s="40"/>
      <c r="AG55" s="40"/>
      <c r="AH55" s="40"/>
      <c r="AI55" s="119"/>
      <c r="AJ55" s="40"/>
      <c r="AK55" s="40"/>
      <c r="AL55" s="40"/>
      <c r="AM55" s="40"/>
      <c r="AN55" s="40"/>
      <c r="AO55" s="40"/>
      <c r="AP55" s="40"/>
      <c r="AQ55" s="40"/>
      <c r="AR55" s="40"/>
      <c r="AS55" s="40"/>
      <c r="AT55" s="40"/>
      <c r="AU55" s="40"/>
      <c r="AV55" s="40"/>
      <c r="AW55" s="40"/>
      <c r="AX55" s="40"/>
      <c r="AY55" s="40"/>
      <c r="AZ55" s="40"/>
      <c r="BA55" s="40"/>
      <c r="BB55" s="40"/>
      <c r="BC55" s="40"/>
      <c r="BD55" s="40"/>
      <c r="BE55" s="41"/>
    </row>
    <row r="56" spans="1:57" x14ac:dyDescent="0.2">
      <c r="A56" s="88" t="s">
        <v>68</v>
      </c>
      <c r="B56" s="7"/>
      <c r="C56" s="128"/>
      <c r="D56" s="39"/>
      <c r="E56" s="83"/>
      <c r="F56" s="40"/>
      <c r="G56" s="40"/>
      <c r="H56" s="40"/>
      <c r="I56" s="40"/>
      <c r="J56" s="41"/>
      <c r="K56" s="40"/>
      <c r="L56" s="40"/>
      <c r="M56" s="41"/>
      <c r="P56" s="114"/>
      <c r="Q56" s="40"/>
      <c r="R56" s="40"/>
      <c r="S56" s="40"/>
      <c r="T56" s="119"/>
      <c r="U56" s="40"/>
      <c r="V56" s="40"/>
      <c r="W56" s="40"/>
      <c r="X56" s="40"/>
      <c r="Y56" s="40"/>
      <c r="Z56" s="40"/>
      <c r="AA56" s="40"/>
      <c r="AB56" s="40"/>
      <c r="AC56" s="40"/>
      <c r="AD56" s="40"/>
      <c r="AE56" s="40"/>
      <c r="AF56" s="40"/>
      <c r="AG56" s="40"/>
      <c r="AH56" s="40"/>
      <c r="AI56" s="119"/>
      <c r="AJ56" s="40"/>
      <c r="AK56" s="40"/>
      <c r="AL56" s="40"/>
      <c r="AM56" s="40"/>
      <c r="AN56" s="40"/>
      <c r="AO56" s="40"/>
      <c r="AP56" s="40"/>
      <c r="AQ56" s="40"/>
      <c r="AR56" s="40"/>
      <c r="AS56" s="40"/>
      <c r="AT56" s="40"/>
      <c r="AU56" s="40"/>
      <c r="AV56" s="40"/>
      <c r="AW56" s="40"/>
      <c r="AX56" s="40"/>
      <c r="AY56" s="40"/>
      <c r="AZ56" s="40"/>
      <c r="BA56" s="40"/>
      <c r="BB56" s="40"/>
      <c r="BC56" s="40"/>
      <c r="BD56" s="40"/>
      <c r="BE56" s="41"/>
    </row>
    <row r="57" spans="1:57" x14ac:dyDescent="0.2">
      <c r="A57" s="88"/>
      <c r="B57" s="7" t="s">
        <v>69</v>
      </c>
      <c r="C57" s="276">
        <f t="shared" ref="C57:C61" si="61">SUM(E57:M57)</f>
        <v>0</v>
      </c>
      <c r="D57" s="277">
        <f>SUM(E57:J57)</f>
        <v>0</v>
      </c>
      <c r="E57" s="278">
        <f t="shared" ref="E57:E61" si="62">SUM(P57:U57)</f>
        <v>0</v>
      </c>
      <c r="F57" s="279">
        <f t="shared" ref="F57:F61" si="63">SUM(V57:AG57)</f>
        <v>0</v>
      </c>
      <c r="G57" s="279">
        <f t="shared" ref="G57:G61" si="64">SUM(AH57:AM57)</f>
        <v>0</v>
      </c>
      <c r="H57" s="279">
        <f t="shared" ref="H57:H61" si="65">SUM(AN57:AQ57)</f>
        <v>0</v>
      </c>
      <c r="I57" s="279">
        <f t="shared" ref="I57:I61" si="66">SUM(AR57:AU57)</f>
        <v>0</v>
      </c>
      <c r="J57" s="280">
        <f t="shared" ref="J57:J61" si="67">SUM(AV57:AW57)</f>
        <v>0</v>
      </c>
      <c r="K57" s="281">
        <f t="shared" ref="K57:K61" si="68">SUM(AX57:AY57)</f>
        <v>0</v>
      </c>
      <c r="L57" s="279">
        <f t="shared" ref="L57:L61" si="69">SUM(AZ57:BC57)</f>
        <v>0</v>
      </c>
      <c r="M57" s="280">
        <f t="shared" ref="M57:M61" si="70">SUM(BD57:BE57)</f>
        <v>0</v>
      </c>
      <c r="P57" s="296">
        <f>'Mobilisation Costs'!P57+'Service Delivery Costs'!P57</f>
        <v>0</v>
      </c>
      <c r="Q57" s="297">
        <f>'Mobilisation Costs'!Q57+'Service Delivery Costs'!Q57</f>
        <v>0</v>
      </c>
      <c r="R57" s="297">
        <f>'Mobilisation Costs'!R57+'Service Delivery Costs'!R57</f>
        <v>0</v>
      </c>
      <c r="S57" s="297">
        <f>'Mobilisation Costs'!S57+'Service Delivery Costs'!S57</f>
        <v>0</v>
      </c>
      <c r="T57" s="298">
        <f>'Mobilisation Costs'!T57+'Service Delivery Costs'!T57</f>
        <v>0</v>
      </c>
      <c r="U57" s="297">
        <f>'Mobilisation Costs'!U57+'Service Delivery Costs'!U57</f>
        <v>0</v>
      </c>
      <c r="V57" s="297">
        <f>'Mobilisation Costs'!V57+'Service Delivery Costs'!V57</f>
        <v>0</v>
      </c>
      <c r="W57" s="297">
        <f>'Mobilisation Costs'!W57+'Service Delivery Costs'!W57</f>
        <v>0</v>
      </c>
      <c r="X57" s="297">
        <f>'Mobilisation Costs'!X57+'Service Delivery Costs'!X57</f>
        <v>0</v>
      </c>
      <c r="Y57" s="297">
        <f>'Mobilisation Costs'!Y57+'Service Delivery Costs'!Y57</f>
        <v>0</v>
      </c>
      <c r="Z57" s="297">
        <f>'Mobilisation Costs'!Z57+'Service Delivery Costs'!Z57</f>
        <v>0</v>
      </c>
      <c r="AA57" s="297">
        <f>'Mobilisation Costs'!AA57+'Service Delivery Costs'!AA57</f>
        <v>0</v>
      </c>
      <c r="AB57" s="297">
        <f>'Mobilisation Costs'!AB57+'Service Delivery Costs'!AB57</f>
        <v>0</v>
      </c>
      <c r="AC57" s="297">
        <f>'Mobilisation Costs'!AC57+'Service Delivery Costs'!AC57</f>
        <v>0</v>
      </c>
      <c r="AD57" s="297">
        <f>'Mobilisation Costs'!AD57+'Service Delivery Costs'!AD57</f>
        <v>0</v>
      </c>
      <c r="AE57" s="297">
        <f>'Mobilisation Costs'!AE57+'Service Delivery Costs'!AE57</f>
        <v>0</v>
      </c>
      <c r="AF57" s="297">
        <f>'Mobilisation Costs'!AF57+'Service Delivery Costs'!AF57</f>
        <v>0</v>
      </c>
      <c r="AG57" s="297">
        <f>'Mobilisation Costs'!AG57+'Service Delivery Costs'!AG57</f>
        <v>0</v>
      </c>
      <c r="AH57" s="297">
        <f>'Mobilisation Costs'!AH57+'Service Delivery Costs'!AH57</f>
        <v>0</v>
      </c>
      <c r="AI57" s="298">
        <f>'Mobilisation Costs'!AI57+'Service Delivery Costs'!AI57</f>
        <v>0</v>
      </c>
      <c r="AJ57" s="297">
        <f>'Mobilisation Costs'!AJ57+'Service Delivery Costs'!AJ57</f>
        <v>0</v>
      </c>
      <c r="AK57" s="297">
        <f>'Mobilisation Costs'!AK57+'Service Delivery Costs'!AK57</f>
        <v>0</v>
      </c>
      <c r="AL57" s="297">
        <f>'Mobilisation Costs'!AL57+'Service Delivery Costs'!AL57</f>
        <v>0</v>
      </c>
      <c r="AM57" s="297">
        <f>'Mobilisation Costs'!AM57+'Service Delivery Costs'!AM57</f>
        <v>0</v>
      </c>
      <c r="AN57" s="297">
        <f>'Mobilisation Costs'!AN57+'Service Delivery Costs'!AN57</f>
        <v>0</v>
      </c>
      <c r="AO57" s="297">
        <f>'Mobilisation Costs'!AO57+'Service Delivery Costs'!AO57</f>
        <v>0</v>
      </c>
      <c r="AP57" s="297">
        <f>'Mobilisation Costs'!AP57+'Service Delivery Costs'!AP57</f>
        <v>0</v>
      </c>
      <c r="AQ57" s="297">
        <f>'Mobilisation Costs'!AQ57+'Service Delivery Costs'!AQ57</f>
        <v>0</v>
      </c>
      <c r="AR57" s="297">
        <f>'Mobilisation Costs'!AR57+'Service Delivery Costs'!AR57</f>
        <v>0</v>
      </c>
      <c r="AS57" s="297">
        <f>'Mobilisation Costs'!AS57+'Service Delivery Costs'!AS57</f>
        <v>0</v>
      </c>
      <c r="AT57" s="297">
        <f>'Mobilisation Costs'!AT57+'Service Delivery Costs'!AT57</f>
        <v>0</v>
      </c>
      <c r="AU57" s="297">
        <f>'Mobilisation Costs'!AU57+'Service Delivery Costs'!AU57</f>
        <v>0</v>
      </c>
      <c r="AV57" s="297">
        <f>'Mobilisation Costs'!AV57+'Service Delivery Costs'!AV57</f>
        <v>0</v>
      </c>
      <c r="AW57" s="297">
        <f>'Mobilisation Costs'!AW57+'Service Delivery Costs'!AW57</f>
        <v>0</v>
      </c>
      <c r="AX57" s="297">
        <f>'Mobilisation Costs'!AX57+'Service Delivery Costs'!AX57</f>
        <v>0</v>
      </c>
      <c r="AY57" s="297">
        <f>'Mobilisation Costs'!AY57+'Service Delivery Costs'!AY57</f>
        <v>0</v>
      </c>
      <c r="AZ57" s="297">
        <f>'Mobilisation Costs'!AZ57+'Service Delivery Costs'!AZ57</f>
        <v>0</v>
      </c>
      <c r="BA57" s="297">
        <f>'Mobilisation Costs'!BA57+'Service Delivery Costs'!BA57</f>
        <v>0</v>
      </c>
      <c r="BB57" s="297">
        <f>'Mobilisation Costs'!BB57+'Service Delivery Costs'!BB57</f>
        <v>0</v>
      </c>
      <c r="BC57" s="297">
        <f>'Mobilisation Costs'!BC57+'Service Delivery Costs'!BC57</f>
        <v>0</v>
      </c>
      <c r="BD57" s="297">
        <f>'Mobilisation Costs'!BD57+'Service Delivery Costs'!BD57</f>
        <v>0</v>
      </c>
      <c r="BE57" s="299">
        <f>'Mobilisation Costs'!BE57+'Service Delivery Costs'!BE57</f>
        <v>0</v>
      </c>
    </row>
    <row r="58" spans="1:57" x14ac:dyDescent="0.2">
      <c r="A58" s="88"/>
      <c r="B58" s="7" t="s">
        <v>33</v>
      </c>
      <c r="C58" s="276">
        <f t="shared" si="61"/>
        <v>0</v>
      </c>
      <c r="D58" s="277">
        <f>SUM(E58:J58)</f>
        <v>0</v>
      </c>
      <c r="E58" s="278">
        <f t="shared" si="62"/>
        <v>0</v>
      </c>
      <c r="F58" s="279">
        <f t="shared" si="63"/>
        <v>0</v>
      </c>
      <c r="G58" s="279">
        <f t="shared" si="64"/>
        <v>0</v>
      </c>
      <c r="H58" s="279">
        <f t="shared" si="65"/>
        <v>0</v>
      </c>
      <c r="I58" s="279">
        <f t="shared" si="66"/>
        <v>0</v>
      </c>
      <c r="J58" s="280">
        <f t="shared" si="67"/>
        <v>0</v>
      </c>
      <c r="K58" s="281">
        <f t="shared" si="68"/>
        <v>0</v>
      </c>
      <c r="L58" s="279">
        <f t="shared" si="69"/>
        <v>0</v>
      </c>
      <c r="M58" s="280">
        <f t="shared" si="70"/>
        <v>0</v>
      </c>
      <c r="P58" s="296">
        <f>'Mobilisation Costs'!P58+'Service Delivery Costs'!P58</f>
        <v>0</v>
      </c>
      <c r="Q58" s="297">
        <f>'Mobilisation Costs'!Q58+'Service Delivery Costs'!Q58</f>
        <v>0</v>
      </c>
      <c r="R58" s="297">
        <f>'Mobilisation Costs'!R58+'Service Delivery Costs'!R58</f>
        <v>0</v>
      </c>
      <c r="S58" s="297">
        <f>'Mobilisation Costs'!S58+'Service Delivery Costs'!S58</f>
        <v>0</v>
      </c>
      <c r="T58" s="298">
        <f>'Mobilisation Costs'!T58+'Service Delivery Costs'!T58</f>
        <v>0</v>
      </c>
      <c r="U58" s="297">
        <f>'Mobilisation Costs'!U58+'Service Delivery Costs'!U58</f>
        <v>0</v>
      </c>
      <c r="V58" s="297">
        <f>'Mobilisation Costs'!V58+'Service Delivery Costs'!V58</f>
        <v>0</v>
      </c>
      <c r="W58" s="297">
        <f>'Mobilisation Costs'!W58+'Service Delivery Costs'!W58</f>
        <v>0</v>
      </c>
      <c r="X58" s="297">
        <f>'Mobilisation Costs'!X58+'Service Delivery Costs'!X58</f>
        <v>0</v>
      </c>
      <c r="Y58" s="297">
        <f>'Mobilisation Costs'!Y58+'Service Delivery Costs'!Y58</f>
        <v>0</v>
      </c>
      <c r="Z58" s="297">
        <f>'Mobilisation Costs'!Z58+'Service Delivery Costs'!Z58</f>
        <v>0</v>
      </c>
      <c r="AA58" s="297">
        <f>'Mobilisation Costs'!AA58+'Service Delivery Costs'!AA58</f>
        <v>0</v>
      </c>
      <c r="AB58" s="297">
        <f>'Mobilisation Costs'!AB58+'Service Delivery Costs'!AB58</f>
        <v>0</v>
      </c>
      <c r="AC58" s="297">
        <f>'Mobilisation Costs'!AC58+'Service Delivery Costs'!AC58</f>
        <v>0</v>
      </c>
      <c r="AD58" s="297">
        <f>'Mobilisation Costs'!AD58+'Service Delivery Costs'!AD58</f>
        <v>0</v>
      </c>
      <c r="AE58" s="297">
        <f>'Mobilisation Costs'!AE58+'Service Delivery Costs'!AE58</f>
        <v>0</v>
      </c>
      <c r="AF58" s="297">
        <f>'Mobilisation Costs'!AF58+'Service Delivery Costs'!AF58</f>
        <v>0</v>
      </c>
      <c r="AG58" s="297">
        <f>'Mobilisation Costs'!AG58+'Service Delivery Costs'!AG58</f>
        <v>0</v>
      </c>
      <c r="AH58" s="297">
        <f>'Mobilisation Costs'!AH58+'Service Delivery Costs'!AH58</f>
        <v>0</v>
      </c>
      <c r="AI58" s="298">
        <f>'Mobilisation Costs'!AI58+'Service Delivery Costs'!AI58</f>
        <v>0</v>
      </c>
      <c r="AJ58" s="297">
        <f>'Mobilisation Costs'!AJ58+'Service Delivery Costs'!AJ58</f>
        <v>0</v>
      </c>
      <c r="AK58" s="297">
        <f>'Mobilisation Costs'!AK58+'Service Delivery Costs'!AK58</f>
        <v>0</v>
      </c>
      <c r="AL58" s="297">
        <f>'Mobilisation Costs'!AL58+'Service Delivery Costs'!AL58</f>
        <v>0</v>
      </c>
      <c r="AM58" s="297">
        <f>'Mobilisation Costs'!AM58+'Service Delivery Costs'!AM58</f>
        <v>0</v>
      </c>
      <c r="AN58" s="297">
        <f>'Mobilisation Costs'!AN58+'Service Delivery Costs'!AN58</f>
        <v>0</v>
      </c>
      <c r="AO58" s="297">
        <f>'Mobilisation Costs'!AO58+'Service Delivery Costs'!AO58</f>
        <v>0</v>
      </c>
      <c r="AP58" s="297">
        <f>'Mobilisation Costs'!AP58+'Service Delivery Costs'!AP58</f>
        <v>0</v>
      </c>
      <c r="AQ58" s="297">
        <f>'Mobilisation Costs'!AQ58+'Service Delivery Costs'!AQ58</f>
        <v>0</v>
      </c>
      <c r="AR58" s="297">
        <f>'Mobilisation Costs'!AR58+'Service Delivery Costs'!AR58</f>
        <v>0</v>
      </c>
      <c r="AS58" s="297">
        <f>'Mobilisation Costs'!AS58+'Service Delivery Costs'!AS58</f>
        <v>0</v>
      </c>
      <c r="AT58" s="297">
        <f>'Mobilisation Costs'!AT58+'Service Delivery Costs'!AT58</f>
        <v>0</v>
      </c>
      <c r="AU58" s="297">
        <f>'Mobilisation Costs'!AU58+'Service Delivery Costs'!AU58</f>
        <v>0</v>
      </c>
      <c r="AV58" s="297">
        <f>'Mobilisation Costs'!AV58+'Service Delivery Costs'!AV58</f>
        <v>0</v>
      </c>
      <c r="AW58" s="297">
        <f>'Mobilisation Costs'!AW58+'Service Delivery Costs'!AW58</f>
        <v>0</v>
      </c>
      <c r="AX58" s="297">
        <f>'Mobilisation Costs'!AX58+'Service Delivery Costs'!AX58</f>
        <v>0</v>
      </c>
      <c r="AY58" s="297">
        <f>'Mobilisation Costs'!AY58+'Service Delivery Costs'!AY58</f>
        <v>0</v>
      </c>
      <c r="AZ58" s="297">
        <f>'Mobilisation Costs'!AZ58+'Service Delivery Costs'!AZ58</f>
        <v>0</v>
      </c>
      <c r="BA58" s="297">
        <f>'Mobilisation Costs'!BA58+'Service Delivery Costs'!BA58</f>
        <v>0</v>
      </c>
      <c r="BB58" s="297">
        <f>'Mobilisation Costs'!BB58+'Service Delivery Costs'!BB58</f>
        <v>0</v>
      </c>
      <c r="BC58" s="297">
        <f>'Mobilisation Costs'!BC58+'Service Delivery Costs'!BC58</f>
        <v>0</v>
      </c>
      <c r="BD58" s="297">
        <f>'Mobilisation Costs'!BD58+'Service Delivery Costs'!BD58</f>
        <v>0</v>
      </c>
      <c r="BE58" s="299">
        <f>'Mobilisation Costs'!BE58+'Service Delivery Costs'!BE58</f>
        <v>0</v>
      </c>
    </row>
    <row r="59" spans="1:57" x14ac:dyDescent="0.2">
      <c r="A59" s="88"/>
      <c r="B59" s="7" t="s">
        <v>36</v>
      </c>
      <c r="C59" s="276">
        <f t="shared" si="61"/>
        <v>0</v>
      </c>
      <c r="D59" s="277">
        <f>SUM(E59:J59)</f>
        <v>0</v>
      </c>
      <c r="E59" s="278">
        <f t="shared" si="62"/>
        <v>0</v>
      </c>
      <c r="F59" s="279">
        <f t="shared" si="63"/>
        <v>0</v>
      </c>
      <c r="G59" s="279">
        <f t="shared" si="64"/>
        <v>0</v>
      </c>
      <c r="H59" s="279">
        <f t="shared" si="65"/>
        <v>0</v>
      </c>
      <c r="I59" s="279">
        <f t="shared" si="66"/>
        <v>0</v>
      </c>
      <c r="J59" s="280">
        <f t="shared" si="67"/>
        <v>0</v>
      </c>
      <c r="K59" s="281">
        <f t="shared" si="68"/>
        <v>0</v>
      </c>
      <c r="L59" s="279">
        <f t="shared" si="69"/>
        <v>0</v>
      </c>
      <c r="M59" s="280">
        <f t="shared" si="70"/>
        <v>0</v>
      </c>
      <c r="P59" s="296">
        <f>'Mobilisation Costs'!P59+'Service Delivery Costs'!P59</f>
        <v>0</v>
      </c>
      <c r="Q59" s="297">
        <f>'Mobilisation Costs'!Q59+'Service Delivery Costs'!Q59</f>
        <v>0</v>
      </c>
      <c r="R59" s="297">
        <f>'Mobilisation Costs'!R59+'Service Delivery Costs'!R59</f>
        <v>0</v>
      </c>
      <c r="S59" s="297">
        <f>'Mobilisation Costs'!S59+'Service Delivery Costs'!S59</f>
        <v>0</v>
      </c>
      <c r="T59" s="298">
        <f>'Mobilisation Costs'!T59+'Service Delivery Costs'!T59</f>
        <v>0</v>
      </c>
      <c r="U59" s="297">
        <f>'Mobilisation Costs'!U59+'Service Delivery Costs'!U59</f>
        <v>0</v>
      </c>
      <c r="V59" s="297">
        <f>'Mobilisation Costs'!V59+'Service Delivery Costs'!V59</f>
        <v>0</v>
      </c>
      <c r="W59" s="297">
        <f>'Mobilisation Costs'!W59+'Service Delivery Costs'!W59</f>
        <v>0</v>
      </c>
      <c r="X59" s="297">
        <f>'Mobilisation Costs'!X59+'Service Delivery Costs'!X59</f>
        <v>0</v>
      </c>
      <c r="Y59" s="297">
        <f>'Mobilisation Costs'!Y59+'Service Delivery Costs'!Y59</f>
        <v>0</v>
      </c>
      <c r="Z59" s="297">
        <f>'Mobilisation Costs'!Z59+'Service Delivery Costs'!Z59</f>
        <v>0</v>
      </c>
      <c r="AA59" s="297">
        <f>'Mobilisation Costs'!AA59+'Service Delivery Costs'!AA59</f>
        <v>0</v>
      </c>
      <c r="AB59" s="297">
        <f>'Mobilisation Costs'!AB59+'Service Delivery Costs'!AB59</f>
        <v>0</v>
      </c>
      <c r="AC59" s="297">
        <f>'Mobilisation Costs'!AC59+'Service Delivery Costs'!AC59</f>
        <v>0</v>
      </c>
      <c r="AD59" s="297">
        <f>'Mobilisation Costs'!AD59+'Service Delivery Costs'!AD59</f>
        <v>0</v>
      </c>
      <c r="AE59" s="297">
        <f>'Mobilisation Costs'!AE59+'Service Delivery Costs'!AE59</f>
        <v>0</v>
      </c>
      <c r="AF59" s="297">
        <f>'Mobilisation Costs'!AF59+'Service Delivery Costs'!AF59</f>
        <v>0</v>
      </c>
      <c r="AG59" s="297">
        <f>'Mobilisation Costs'!AG59+'Service Delivery Costs'!AG59</f>
        <v>0</v>
      </c>
      <c r="AH59" s="297">
        <f>'Mobilisation Costs'!AH59+'Service Delivery Costs'!AH59</f>
        <v>0</v>
      </c>
      <c r="AI59" s="298">
        <f>'Mobilisation Costs'!AI59+'Service Delivery Costs'!AI59</f>
        <v>0</v>
      </c>
      <c r="AJ59" s="297">
        <f>'Mobilisation Costs'!AJ59+'Service Delivery Costs'!AJ59</f>
        <v>0</v>
      </c>
      <c r="AK59" s="297">
        <f>'Mobilisation Costs'!AK59+'Service Delivery Costs'!AK59</f>
        <v>0</v>
      </c>
      <c r="AL59" s="297">
        <f>'Mobilisation Costs'!AL59+'Service Delivery Costs'!AL59</f>
        <v>0</v>
      </c>
      <c r="AM59" s="297">
        <f>'Mobilisation Costs'!AM59+'Service Delivery Costs'!AM59</f>
        <v>0</v>
      </c>
      <c r="AN59" s="297">
        <f>'Mobilisation Costs'!AN59+'Service Delivery Costs'!AN59</f>
        <v>0</v>
      </c>
      <c r="AO59" s="297">
        <f>'Mobilisation Costs'!AO59+'Service Delivery Costs'!AO59</f>
        <v>0</v>
      </c>
      <c r="AP59" s="297">
        <f>'Mobilisation Costs'!AP59+'Service Delivery Costs'!AP59</f>
        <v>0</v>
      </c>
      <c r="AQ59" s="297">
        <f>'Mobilisation Costs'!AQ59+'Service Delivery Costs'!AQ59</f>
        <v>0</v>
      </c>
      <c r="AR59" s="297">
        <f>'Mobilisation Costs'!AR59+'Service Delivery Costs'!AR59</f>
        <v>0</v>
      </c>
      <c r="AS59" s="297">
        <f>'Mobilisation Costs'!AS59+'Service Delivery Costs'!AS59</f>
        <v>0</v>
      </c>
      <c r="AT59" s="297">
        <f>'Mobilisation Costs'!AT59+'Service Delivery Costs'!AT59</f>
        <v>0</v>
      </c>
      <c r="AU59" s="297">
        <f>'Mobilisation Costs'!AU59+'Service Delivery Costs'!AU59</f>
        <v>0</v>
      </c>
      <c r="AV59" s="297">
        <f>'Mobilisation Costs'!AV59+'Service Delivery Costs'!AV59</f>
        <v>0</v>
      </c>
      <c r="AW59" s="297">
        <f>'Mobilisation Costs'!AW59+'Service Delivery Costs'!AW59</f>
        <v>0</v>
      </c>
      <c r="AX59" s="297">
        <f>'Mobilisation Costs'!AX59+'Service Delivery Costs'!AX59</f>
        <v>0</v>
      </c>
      <c r="AY59" s="297">
        <f>'Mobilisation Costs'!AY59+'Service Delivery Costs'!AY59</f>
        <v>0</v>
      </c>
      <c r="AZ59" s="297">
        <f>'Mobilisation Costs'!AZ59+'Service Delivery Costs'!AZ59</f>
        <v>0</v>
      </c>
      <c r="BA59" s="297">
        <f>'Mobilisation Costs'!BA59+'Service Delivery Costs'!BA59</f>
        <v>0</v>
      </c>
      <c r="BB59" s="297">
        <f>'Mobilisation Costs'!BB59+'Service Delivery Costs'!BB59</f>
        <v>0</v>
      </c>
      <c r="BC59" s="297">
        <f>'Mobilisation Costs'!BC59+'Service Delivery Costs'!BC59</f>
        <v>0</v>
      </c>
      <c r="BD59" s="297">
        <f>'Mobilisation Costs'!BD59+'Service Delivery Costs'!BD59</f>
        <v>0</v>
      </c>
      <c r="BE59" s="299">
        <f>'Mobilisation Costs'!BE59+'Service Delivery Costs'!BE59</f>
        <v>0</v>
      </c>
    </row>
    <row r="60" spans="1:57" x14ac:dyDescent="0.2">
      <c r="A60" s="88"/>
      <c r="B60" s="7" t="s">
        <v>37</v>
      </c>
      <c r="C60" s="276">
        <f t="shared" si="61"/>
        <v>0</v>
      </c>
      <c r="D60" s="277">
        <f>SUM(E60:J60)</f>
        <v>0</v>
      </c>
      <c r="E60" s="278">
        <f t="shared" si="62"/>
        <v>0</v>
      </c>
      <c r="F60" s="279">
        <f t="shared" si="63"/>
        <v>0</v>
      </c>
      <c r="G60" s="279">
        <f t="shared" si="64"/>
        <v>0</v>
      </c>
      <c r="H60" s="279">
        <f t="shared" si="65"/>
        <v>0</v>
      </c>
      <c r="I60" s="279">
        <f t="shared" si="66"/>
        <v>0</v>
      </c>
      <c r="J60" s="280">
        <f t="shared" si="67"/>
        <v>0</v>
      </c>
      <c r="K60" s="281">
        <f t="shared" si="68"/>
        <v>0</v>
      </c>
      <c r="L60" s="279">
        <f t="shared" si="69"/>
        <v>0</v>
      </c>
      <c r="M60" s="280">
        <f t="shared" si="70"/>
        <v>0</v>
      </c>
      <c r="P60" s="296">
        <f>'Mobilisation Costs'!P60+'Service Delivery Costs'!P60</f>
        <v>0</v>
      </c>
      <c r="Q60" s="297">
        <f>'Mobilisation Costs'!Q60+'Service Delivery Costs'!Q60</f>
        <v>0</v>
      </c>
      <c r="R60" s="297">
        <f>'Mobilisation Costs'!R60+'Service Delivery Costs'!R60</f>
        <v>0</v>
      </c>
      <c r="S60" s="297">
        <f>'Mobilisation Costs'!S60+'Service Delivery Costs'!S60</f>
        <v>0</v>
      </c>
      <c r="T60" s="298">
        <f>'Mobilisation Costs'!T60+'Service Delivery Costs'!T60</f>
        <v>0</v>
      </c>
      <c r="U60" s="297">
        <f>'Mobilisation Costs'!U60+'Service Delivery Costs'!U60</f>
        <v>0</v>
      </c>
      <c r="V60" s="297">
        <f>'Mobilisation Costs'!V60+'Service Delivery Costs'!V60</f>
        <v>0</v>
      </c>
      <c r="W60" s="297">
        <f>'Mobilisation Costs'!W60+'Service Delivery Costs'!W60</f>
        <v>0</v>
      </c>
      <c r="X60" s="297">
        <f>'Mobilisation Costs'!X60+'Service Delivery Costs'!X60</f>
        <v>0</v>
      </c>
      <c r="Y60" s="297">
        <f>'Mobilisation Costs'!Y60+'Service Delivery Costs'!Y60</f>
        <v>0</v>
      </c>
      <c r="Z60" s="297">
        <f>'Mobilisation Costs'!Z60+'Service Delivery Costs'!Z60</f>
        <v>0</v>
      </c>
      <c r="AA60" s="297">
        <f>'Mobilisation Costs'!AA60+'Service Delivery Costs'!AA60</f>
        <v>0</v>
      </c>
      <c r="AB60" s="297">
        <f>'Mobilisation Costs'!AB60+'Service Delivery Costs'!AB60</f>
        <v>0</v>
      </c>
      <c r="AC60" s="297">
        <f>'Mobilisation Costs'!AC60+'Service Delivery Costs'!AC60</f>
        <v>0</v>
      </c>
      <c r="AD60" s="297">
        <f>'Mobilisation Costs'!AD60+'Service Delivery Costs'!AD60</f>
        <v>0</v>
      </c>
      <c r="AE60" s="297">
        <f>'Mobilisation Costs'!AE60+'Service Delivery Costs'!AE60</f>
        <v>0</v>
      </c>
      <c r="AF60" s="297">
        <f>'Mobilisation Costs'!AF60+'Service Delivery Costs'!AF60</f>
        <v>0</v>
      </c>
      <c r="AG60" s="297">
        <f>'Mobilisation Costs'!AG60+'Service Delivery Costs'!AG60</f>
        <v>0</v>
      </c>
      <c r="AH60" s="297">
        <f>'Mobilisation Costs'!AH60+'Service Delivery Costs'!AH60</f>
        <v>0</v>
      </c>
      <c r="AI60" s="298">
        <f>'Mobilisation Costs'!AI60+'Service Delivery Costs'!AI60</f>
        <v>0</v>
      </c>
      <c r="AJ60" s="297">
        <f>'Mobilisation Costs'!AJ60+'Service Delivery Costs'!AJ60</f>
        <v>0</v>
      </c>
      <c r="AK60" s="297">
        <f>'Mobilisation Costs'!AK60+'Service Delivery Costs'!AK60</f>
        <v>0</v>
      </c>
      <c r="AL60" s="297">
        <f>'Mobilisation Costs'!AL60+'Service Delivery Costs'!AL60</f>
        <v>0</v>
      </c>
      <c r="AM60" s="297">
        <f>'Mobilisation Costs'!AM60+'Service Delivery Costs'!AM60</f>
        <v>0</v>
      </c>
      <c r="AN60" s="297">
        <f>'Mobilisation Costs'!AN60+'Service Delivery Costs'!AN60</f>
        <v>0</v>
      </c>
      <c r="AO60" s="297">
        <f>'Mobilisation Costs'!AO60+'Service Delivery Costs'!AO60</f>
        <v>0</v>
      </c>
      <c r="AP60" s="297">
        <f>'Mobilisation Costs'!AP60+'Service Delivery Costs'!AP60</f>
        <v>0</v>
      </c>
      <c r="AQ60" s="297">
        <f>'Mobilisation Costs'!AQ60+'Service Delivery Costs'!AQ60</f>
        <v>0</v>
      </c>
      <c r="AR60" s="297">
        <f>'Mobilisation Costs'!AR60+'Service Delivery Costs'!AR60</f>
        <v>0</v>
      </c>
      <c r="AS60" s="297">
        <f>'Mobilisation Costs'!AS60+'Service Delivery Costs'!AS60</f>
        <v>0</v>
      </c>
      <c r="AT60" s="297">
        <f>'Mobilisation Costs'!AT60+'Service Delivery Costs'!AT60</f>
        <v>0</v>
      </c>
      <c r="AU60" s="297">
        <f>'Mobilisation Costs'!AU60+'Service Delivery Costs'!AU60</f>
        <v>0</v>
      </c>
      <c r="AV60" s="297">
        <f>'Mobilisation Costs'!AV60+'Service Delivery Costs'!AV60</f>
        <v>0</v>
      </c>
      <c r="AW60" s="297">
        <f>'Mobilisation Costs'!AW60+'Service Delivery Costs'!AW60</f>
        <v>0</v>
      </c>
      <c r="AX60" s="297">
        <f>'Mobilisation Costs'!AX60+'Service Delivery Costs'!AX60</f>
        <v>0</v>
      </c>
      <c r="AY60" s="297">
        <f>'Mobilisation Costs'!AY60+'Service Delivery Costs'!AY60</f>
        <v>0</v>
      </c>
      <c r="AZ60" s="297">
        <f>'Mobilisation Costs'!AZ60+'Service Delivery Costs'!AZ60</f>
        <v>0</v>
      </c>
      <c r="BA60" s="297">
        <f>'Mobilisation Costs'!BA60+'Service Delivery Costs'!BA60</f>
        <v>0</v>
      </c>
      <c r="BB60" s="297">
        <f>'Mobilisation Costs'!BB60+'Service Delivery Costs'!BB60</f>
        <v>0</v>
      </c>
      <c r="BC60" s="297">
        <f>'Mobilisation Costs'!BC60+'Service Delivery Costs'!BC60</f>
        <v>0</v>
      </c>
      <c r="BD60" s="297">
        <f>'Mobilisation Costs'!BD60+'Service Delivery Costs'!BD60</f>
        <v>0</v>
      </c>
      <c r="BE60" s="299">
        <f>'Mobilisation Costs'!BE60+'Service Delivery Costs'!BE60</f>
        <v>0</v>
      </c>
    </row>
    <row r="61" spans="1:57" x14ac:dyDescent="0.2">
      <c r="A61" s="88"/>
      <c r="B61" s="7" t="s">
        <v>54</v>
      </c>
      <c r="C61" s="276">
        <f t="shared" si="61"/>
        <v>0</v>
      </c>
      <c r="D61" s="277">
        <f>SUM(E61:J61)</f>
        <v>0</v>
      </c>
      <c r="E61" s="278">
        <f t="shared" si="62"/>
        <v>0</v>
      </c>
      <c r="F61" s="279">
        <f t="shared" si="63"/>
        <v>0</v>
      </c>
      <c r="G61" s="279">
        <f t="shared" si="64"/>
        <v>0</v>
      </c>
      <c r="H61" s="279">
        <f t="shared" si="65"/>
        <v>0</v>
      </c>
      <c r="I61" s="279">
        <f t="shared" si="66"/>
        <v>0</v>
      </c>
      <c r="J61" s="280">
        <f t="shared" si="67"/>
        <v>0</v>
      </c>
      <c r="K61" s="281">
        <f t="shared" si="68"/>
        <v>0</v>
      </c>
      <c r="L61" s="279">
        <f t="shared" si="69"/>
        <v>0</v>
      </c>
      <c r="M61" s="280">
        <f t="shared" si="70"/>
        <v>0</v>
      </c>
      <c r="P61" s="296">
        <f>'Mobilisation Costs'!P61+'Service Delivery Costs'!P61</f>
        <v>0</v>
      </c>
      <c r="Q61" s="297">
        <f>'Mobilisation Costs'!Q61+'Service Delivery Costs'!Q61</f>
        <v>0</v>
      </c>
      <c r="R61" s="297">
        <f>'Mobilisation Costs'!R61+'Service Delivery Costs'!R61</f>
        <v>0</v>
      </c>
      <c r="S61" s="297">
        <f>'Mobilisation Costs'!S61+'Service Delivery Costs'!S61</f>
        <v>0</v>
      </c>
      <c r="T61" s="298">
        <f>'Mobilisation Costs'!T61+'Service Delivery Costs'!T61</f>
        <v>0</v>
      </c>
      <c r="U61" s="297">
        <f>'Mobilisation Costs'!U61+'Service Delivery Costs'!U61</f>
        <v>0</v>
      </c>
      <c r="V61" s="297">
        <f>'Mobilisation Costs'!V61+'Service Delivery Costs'!V61</f>
        <v>0</v>
      </c>
      <c r="W61" s="297">
        <f>'Mobilisation Costs'!W61+'Service Delivery Costs'!W61</f>
        <v>0</v>
      </c>
      <c r="X61" s="297">
        <f>'Mobilisation Costs'!X61+'Service Delivery Costs'!X61</f>
        <v>0</v>
      </c>
      <c r="Y61" s="297">
        <f>'Mobilisation Costs'!Y61+'Service Delivery Costs'!Y61</f>
        <v>0</v>
      </c>
      <c r="Z61" s="297">
        <f>'Mobilisation Costs'!Z61+'Service Delivery Costs'!Z61</f>
        <v>0</v>
      </c>
      <c r="AA61" s="297">
        <f>'Mobilisation Costs'!AA61+'Service Delivery Costs'!AA61</f>
        <v>0</v>
      </c>
      <c r="AB61" s="297">
        <f>'Mobilisation Costs'!AB61+'Service Delivery Costs'!AB61</f>
        <v>0</v>
      </c>
      <c r="AC61" s="297">
        <f>'Mobilisation Costs'!AC61+'Service Delivery Costs'!AC61</f>
        <v>0</v>
      </c>
      <c r="AD61" s="297">
        <f>'Mobilisation Costs'!AD61+'Service Delivery Costs'!AD61</f>
        <v>0</v>
      </c>
      <c r="AE61" s="297">
        <f>'Mobilisation Costs'!AE61+'Service Delivery Costs'!AE61</f>
        <v>0</v>
      </c>
      <c r="AF61" s="297">
        <f>'Mobilisation Costs'!AF61+'Service Delivery Costs'!AF61</f>
        <v>0</v>
      </c>
      <c r="AG61" s="297">
        <f>'Mobilisation Costs'!AG61+'Service Delivery Costs'!AG61</f>
        <v>0</v>
      </c>
      <c r="AH61" s="297">
        <f>'Mobilisation Costs'!AH61+'Service Delivery Costs'!AH61</f>
        <v>0</v>
      </c>
      <c r="AI61" s="298">
        <f>'Mobilisation Costs'!AI61+'Service Delivery Costs'!AI61</f>
        <v>0</v>
      </c>
      <c r="AJ61" s="297">
        <f>'Mobilisation Costs'!AJ61+'Service Delivery Costs'!AJ61</f>
        <v>0</v>
      </c>
      <c r="AK61" s="297">
        <f>'Mobilisation Costs'!AK61+'Service Delivery Costs'!AK61</f>
        <v>0</v>
      </c>
      <c r="AL61" s="297">
        <f>'Mobilisation Costs'!AL61+'Service Delivery Costs'!AL61</f>
        <v>0</v>
      </c>
      <c r="AM61" s="297">
        <f>'Mobilisation Costs'!AM61+'Service Delivery Costs'!AM61</f>
        <v>0</v>
      </c>
      <c r="AN61" s="297">
        <f>'Mobilisation Costs'!AN61+'Service Delivery Costs'!AN61</f>
        <v>0</v>
      </c>
      <c r="AO61" s="297">
        <f>'Mobilisation Costs'!AO61+'Service Delivery Costs'!AO61</f>
        <v>0</v>
      </c>
      <c r="AP61" s="297">
        <f>'Mobilisation Costs'!AP61+'Service Delivery Costs'!AP61</f>
        <v>0</v>
      </c>
      <c r="AQ61" s="297">
        <f>'Mobilisation Costs'!AQ61+'Service Delivery Costs'!AQ61</f>
        <v>0</v>
      </c>
      <c r="AR61" s="297">
        <f>'Mobilisation Costs'!AR61+'Service Delivery Costs'!AR61</f>
        <v>0</v>
      </c>
      <c r="AS61" s="297">
        <f>'Mobilisation Costs'!AS61+'Service Delivery Costs'!AS61</f>
        <v>0</v>
      </c>
      <c r="AT61" s="297">
        <f>'Mobilisation Costs'!AT61+'Service Delivery Costs'!AT61</f>
        <v>0</v>
      </c>
      <c r="AU61" s="297">
        <f>'Mobilisation Costs'!AU61+'Service Delivery Costs'!AU61</f>
        <v>0</v>
      </c>
      <c r="AV61" s="297">
        <f>'Mobilisation Costs'!AV61+'Service Delivery Costs'!AV61</f>
        <v>0</v>
      </c>
      <c r="AW61" s="297">
        <f>'Mobilisation Costs'!AW61+'Service Delivery Costs'!AW61</f>
        <v>0</v>
      </c>
      <c r="AX61" s="297">
        <f>'Mobilisation Costs'!AX61+'Service Delivery Costs'!AX61</f>
        <v>0</v>
      </c>
      <c r="AY61" s="297">
        <f>'Mobilisation Costs'!AY61+'Service Delivery Costs'!AY61</f>
        <v>0</v>
      </c>
      <c r="AZ61" s="297">
        <f>'Mobilisation Costs'!AZ61+'Service Delivery Costs'!AZ61</f>
        <v>0</v>
      </c>
      <c r="BA61" s="297">
        <f>'Mobilisation Costs'!BA61+'Service Delivery Costs'!BA61</f>
        <v>0</v>
      </c>
      <c r="BB61" s="297">
        <f>'Mobilisation Costs'!BB61+'Service Delivery Costs'!BB61</f>
        <v>0</v>
      </c>
      <c r="BC61" s="297">
        <f>'Mobilisation Costs'!BC61+'Service Delivery Costs'!BC61</f>
        <v>0</v>
      </c>
      <c r="BD61" s="297">
        <f>'Mobilisation Costs'!BD61+'Service Delivery Costs'!BD61</f>
        <v>0</v>
      </c>
      <c r="BE61" s="299">
        <f>'Mobilisation Costs'!BE61+'Service Delivery Costs'!BE61</f>
        <v>0</v>
      </c>
    </row>
    <row r="62" spans="1:57" ht="15" x14ac:dyDescent="0.25">
      <c r="A62" s="71" t="s">
        <v>70</v>
      </c>
      <c r="B62" s="7"/>
      <c r="C62" s="282">
        <f t="shared" ref="C62:J62" si="71">SUM(C57:C61)</f>
        <v>0</v>
      </c>
      <c r="D62" s="282">
        <f t="shared" si="71"/>
        <v>0</v>
      </c>
      <c r="E62" s="283">
        <f t="shared" si="71"/>
        <v>0</v>
      </c>
      <c r="F62" s="283">
        <f t="shared" si="71"/>
        <v>0</v>
      </c>
      <c r="G62" s="283">
        <f t="shared" si="71"/>
        <v>0</v>
      </c>
      <c r="H62" s="283">
        <f t="shared" si="71"/>
        <v>0</v>
      </c>
      <c r="I62" s="283">
        <f t="shared" si="71"/>
        <v>0</v>
      </c>
      <c r="J62" s="284">
        <f t="shared" si="71"/>
        <v>0</v>
      </c>
      <c r="K62" s="283">
        <f t="shared" ref="K62:M62" si="72">SUM(K57:K61)</f>
        <v>0</v>
      </c>
      <c r="L62" s="283">
        <f t="shared" si="72"/>
        <v>0</v>
      </c>
      <c r="M62" s="284">
        <f t="shared" si="72"/>
        <v>0</v>
      </c>
      <c r="N62" s="9"/>
      <c r="P62" s="302">
        <f>SUM(P57:P61)</f>
        <v>0</v>
      </c>
      <c r="Q62" s="283">
        <f t="shared" ref="Q62:AW62" si="73">SUM(Q57:Q61)</f>
        <v>0</v>
      </c>
      <c r="R62" s="283">
        <f t="shared" si="73"/>
        <v>0</v>
      </c>
      <c r="S62" s="283">
        <f t="shared" si="73"/>
        <v>0</v>
      </c>
      <c r="T62" s="303">
        <f t="shared" ref="T62" si="74">SUM(T57:T61)</f>
        <v>0</v>
      </c>
      <c r="U62" s="283">
        <f>SUM(U57:U61)</f>
        <v>0</v>
      </c>
      <c r="V62" s="283">
        <f t="shared" si="73"/>
        <v>0</v>
      </c>
      <c r="W62" s="283">
        <f t="shared" si="73"/>
        <v>0</v>
      </c>
      <c r="X62" s="283">
        <f t="shared" si="73"/>
        <v>0</v>
      </c>
      <c r="Y62" s="283">
        <f t="shared" si="73"/>
        <v>0</v>
      </c>
      <c r="Z62" s="283">
        <f t="shared" si="73"/>
        <v>0</v>
      </c>
      <c r="AA62" s="283">
        <f t="shared" si="73"/>
        <v>0</v>
      </c>
      <c r="AB62" s="283">
        <f t="shared" si="73"/>
        <v>0</v>
      </c>
      <c r="AC62" s="283">
        <f t="shared" si="73"/>
        <v>0</v>
      </c>
      <c r="AD62" s="283">
        <f t="shared" si="73"/>
        <v>0</v>
      </c>
      <c r="AE62" s="283">
        <f t="shared" si="73"/>
        <v>0</v>
      </c>
      <c r="AF62" s="283">
        <f t="shared" si="73"/>
        <v>0</v>
      </c>
      <c r="AG62" s="283">
        <f t="shared" si="73"/>
        <v>0</v>
      </c>
      <c r="AH62" s="283">
        <f t="shared" si="73"/>
        <v>0</v>
      </c>
      <c r="AI62" s="303">
        <f t="shared" si="73"/>
        <v>0</v>
      </c>
      <c r="AJ62" s="283">
        <f t="shared" si="73"/>
        <v>0</v>
      </c>
      <c r="AK62" s="283">
        <f t="shared" si="73"/>
        <v>0</v>
      </c>
      <c r="AL62" s="283">
        <f t="shared" si="73"/>
        <v>0</v>
      </c>
      <c r="AM62" s="283">
        <f t="shared" si="73"/>
        <v>0</v>
      </c>
      <c r="AN62" s="283">
        <f t="shared" si="73"/>
        <v>0</v>
      </c>
      <c r="AO62" s="283">
        <f t="shared" si="73"/>
        <v>0</v>
      </c>
      <c r="AP62" s="283">
        <f t="shared" si="73"/>
        <v>0</v>
      </c>
      <c r="AQ62" s="283">
        <f t="shared" si="73"/>
        <v>0</v>
      </c>
      <c r="AR62" s="283">
        <f t="shared" si="73"/>
        <v>0</v>
      </c>
      <c r="AS62" s="283">
        <f t="shared" si="73"/>
        <v>0</v>
      </c>
      <c r="AT62" s="283">
        <f t="shared" si="73"/>
        <v>0</v>
      </c>
      <c r="AU62" s="283">
        <f t="shared" si="73"/>
        <v>0</v>
      </c>
      <c r="AV62" s="283">
        <f t="shared" si="73"/>
        <v>0</v>
      </c>
      <c r="AW62" s="283">
        <f t="shared" si="73"/>
        <v>0</v>
      </c>
      <c r="AX62" s="283">
        <f t="shared" ref="AX62:BE62" si="75">SUM(AX57:AX61)</f>
        <v>0</v>
      </c>
      <c r="AY62" s="283">
        <f t="shared" si="75"/>
        <v>0</v>
      </c>
      <c r="AZ62" s="283">
        <f t="shared" si="75"/>
        <v>0</v>
      </c>
      <c r="BA62" s="283">
        <f t="shared" si="75"/>
        <v>0</v>
      </c>
      <c r="BB62" s="283">
        <f t="shared" si="75"/>
        <v>0</v>
      </c>
      <c r="BC62" s="283">
        <f t="shared" si="75"/>
        <v>0</v>
      </c>
      <c r="BD62" s="283">
        <f t="shared" si="75"/>
        <v>0</v>
      </c>
      <c r="BE62" s="284">
        <f t="shared" si="75"/>
        <v>0</v>
      </c>
    </row>
    <row r="63" spans="1:57" x14ac:dyDescent="0.2">
      <c r="A63" s="88"/>
      <c r="B63" s="7"/>
      <c r="C63" s="128"/>
      <c r="D63" s="39"/>
      <c r="E63" s="83"/>
      <c r="F63" s="40"/>
      <c r="G63" s="40"/>
      <c r="H63" s="40"/>
      <c r="I63" s="40"/>
      <c r="J63" s="41"/>
      <c r="K63" s="40"/>
      <c r="L63" s="40"/>
      <c r="M63" s="41"/>
      <c r="P63" s="114"/>
      <c r="Q63" s="40"/>
      <c r="R63" s="40"/>
      <c r="S63" s="40"/>
      <c r="T63" s="119"/>
      <c r="U63" s="40"/>
      <c r="V63" s="40"/>
      <c r="W63" s="40"/>
      <c r="X63" s="40"/>
      <c r="Y63" s="40"/>
      <c r="Z63" s="40"/>
      <c r="AA63" s="40"/>
      <c r="AB63" s="40"/>
      <c r="AC63" s="40"/>
      <c r="AD63" s="40"/>
      <c r="AE63" s="40"/>
      <c r="AF63" s="40"/>
      <c r="AG63" s="40"/>
      <c r="AH63" s="40"/>
      <c r="AI63" s="119"/>
      <c r="AJ63" s="40"/>
      <c r="AK63" s="40"/>
      <c r="AL63" s="40"/>
      <c r="AM63" s="40"/>
      <c r="AN63" s="40"/>
      <c r="AO63" s="40"/>
      <c r="AP63" s="40"/>
      <c r="AQ63" s="40"/>
      <c r="AR63" s="40"/>
      <c r="AS63" s="40"/>
      <c r="AT63" s="40"/>
      <c r="AU63" s="40"/>
      <c r="AV63" s="40"/>
      <c r="AW63" s="40"/>
      <c r="AX63" s="40"/>
      <c r="AY63" s="40"/>
      <c r="AZ63" s="40"/>
      <c r="BA63" s="40"/>
      <c r="BB63" s="40"/>
      <c r="BC63" s="40"/>
      <c r="BD63" s="40"/>
      <c r="BE63" s="41"/>
    </row>
    <row r="64" spans="1:57" ht="15" x14ac:dyDescent="0.25">
      <c r="A64" s="71" t="s">
        <v>71</v>
      </c>
      <c r="B64" s="7"/>
      <c r="C64" s="287">
        <f>C62+C54+C33+C26</f>
        <v>0</v>
      </c>
      <c r="D64" s="287">
        <f>D62+D54+D33+D26</f>
        <v>0</v>
      </c>
      <c r="E64" s="288">
        <f>E62+E54+E33+E26</f>
        <v>0</v>
      </c>
      <c r="F64" s="288">
        <f>F62+F54+F33+F26</f>
        <v>0</v>
      </c>
      <c r="G64" s="288">
        <f t="shared" ref="G64:I64" si="76">G62+G54+G33+G26</f>
        <v>0</v>
      </c>
      <c r="H64" s="288">
        <f t="shared" si="76"/>
        <v>0</v>
      </c>
      <c r="I64" s="288">
        <f t="shared" si="76"/>
        <v>0</v>
      </c>
      <c r="J64" s="289">
        <f>J62+J54+J33+J26</f>
        <v>0</v>
      </c>
      <c r="K64" s="288">
        <f t="shared" ref="K64:L64" si="77">K62+K54+K33+K26</f>
        <v>0</v>
      </c>
      <c r="L64" s="288">
        <f t="shared" si="77"/>
        <v>0</v>
      </c>
      <c r="M64" s="289">
        <f>M62+M54+M33+M26</f>
        <v>0</v>
      </c>
      <c r="P64" s="300">
        <f>P62+P54+P33+P26</f>
        <v>0</v>
      </c>
      <c r="Q64" s="288">
        <f t="shared" ref="Q64:AW64" si="78">Q62+Q54+Q33+Q26</f>
        <v>0</v>
      </c>
      <c r="R64" s="288">
        <f t="shared" si="78"/>
        <v>0</v>
      </c>
      <c r="S64" s="288">
        <f t="shared" si="78"/>
        <v>0</v>
      </c>
      <c r="T64" s="301">
        <f t="shared" ref="T64" si="79">T62+T54+T33+T26</f>
        <v>0</v>
      </c>
      <c r="U64" s="288">
        <f>U62+U54+U33+U26</f>
        <v>0</v>
      </c>
      <c r="V64" s="288">
        <f t="shared" si="78"/>
        <v>0</v>
      </c>
      <c r="W64" s="288">
        <f t="shared" si="78"/>
        <v>0</v>
      </c>
      <c r="X64" s="288">
        <f t="shared" si="78"/>
        <v>0</v>
      </c>
      <c r="Y64" s="288">
        <f t="shared" si="78"/>
        <v>0</v>
      </c>
      <c r="Z64" s="288">
        <f t="shared" si="78"/>
        <v>0</v>
      </c>
      <c r="AA64" s="288">
        <f t="shared" si="78"/>
        <v>0</v>
      </c>
      <c r="AB64" s="288">
        <f t="shared" si="78"/>
        <v>0</v>
      </c>
      <c r="AC64" s="288">
        <f t="shared" si="78"/>
        <v>0</v>
      </c>
      <c r="AD64" s="288">
        <f t="shared" si="78"/>
        <v>0</v>
      </c>
      <c r="AE64" s="288">
        <f t="shared" si="78"/>
        <v>0</v>
      </c>
      <c r="AF64" s="288">
        <f t="shared" si="78"/>
        <v>0</v>
      </c>
      <c r="AG64" s="288">
        <f t="shared" si="78"/>
        <v>0</v>
      </c>
      <c r="AH64" s="288">
        <f t="shared" si="78"/>
        <v>0</v>
      </c>
      <c r="AI64" s="301">
        <f t="shared" si="78"/>
        <v>0</v>
      </c>
      <c r="AJ64" s="288">
        <f t="shared" si="78"/>
        <v>0</v>
      </c>
      <c r="AK64" s="288">
        <f t="shared" si="78"/>
        <v>0</v>
      </c>
      <c r="AL64" s="288">
        <f t="shared" si="78"/>
        <v>0</v>
      </c>
      <c r="AM64" s="288">
        <f t="shared" si="78"/>
        <v>0</v>
      </c>
      <c r="AN64" s="288">
        <f t="shared" si="78"/>
        <v>0</v>
      </c>
      <c r="AO64" s="288">
        <f t="shared" si="78"/>
        <v>0</v>
      </c>
      <c r="AP64" s="288">
        <f t="shared" si="78"/>
        <v>0</v>
      </c>
      <c r="AQ64" s="288">
        <f t="shared" si="78"/>
        <v>0</v>
      </c>
      <c r="AR64" s="288">
        <f t="shared" si="78"/>
        <v>0</v>
      </c>
      <c r="AS64" s="288">
        <f t="shared" si="78"/>
        <v>0</v>
      </c>
      <c r="AT64" s="288">
        <f t="shared" si="78"/>
        <v>0</v>
      </c>
      <c r="AU64" s="288">
        <f t="shared" si="78"/>
        <v>0</v>
      </c>
      <c r="AV64" s="288">
        <f t="shared" si="78"/>
        <v>0</v>
      </c>
      <c r="AW64" s="288">
        <f t="shared" si="78"/>
        <v>0</v>
      </c>
      <c r="AX64" s="288">
        <f t="shared" ref="AX64:BE64" si="80">AX62+AX54+AX33+AX26</f>
        <v>0</v>
      </c>
      <c r="AY64" s="288">
        <f t="shared" si="80"/>
        <v>0</v>
      </c>
      <c r="AZ64" s="288">
        <f t="shared" si="80"/>
        <v>0</v>
      </c>
      <c r="BA64" s="288">
        <f t="shared" si="80"/>
        <v>0</v>
      </c>
      <c r="BB64" s="288">
        <f t="shared" si="80"/>
        <v>0</v>
      </c>
      <c r="BC64" s="288">
        <f t="shared" si="80"/>
        <v>0</v>
      </c>
      <c r="BD64" s="288">
        <f t="shared" si="80"/>
        <v>0</v>
      </c>
      <c r="BE64" s="289">
        <f t="shared" si="80"/>
        <v>0</v>
      </c>
    </row>
    <row r="65" spans="1:57" x14ac:dyDescent="0.2">
      <c r="A65" s="88"/>
      <c r="B65" s="7"/>
      <c r="C65" s="128"/>
      <c r="D65" s="39"/>
      <c r="E65" s="83"/>
      <c r="F65" s="40"/>
      <c r="G65" s="40"/>
      <c r="H65" s="40"/>
      <c r="I65" s="40"/>
      <c r="J65" s="41"/>
      <c r="K65" s="40"/>
      <c r="L65" s="40"/>
      <c r="M65" s="41"/>
      <c r="P65" s="114"/>
      <c r="Q65" s="40"/>
      <c r="R65" s="40"/>
      <c r="S65" s="40"/>
      <c r="T65" s="119"/>
      <c r="U65" s="40"/>
      <c r="V65" s="40"/>
      <c r="W65" s="40"/>
      <c r="X65" s="40"/>
      <c r="Y65" s="40"/>
      <c r="Z65" s="40"/>
      <c r="AA65" s="40"/>
      <c r="AB65" s="40"/>
      <c r="AC65" s="40"/>
      <c r="AD65" s="40"/>
      <c r="AE65" s="40"/>
      <c r="AF65" s="40"/>
      <c r="AG65" s="40"/>
      <c r="AH65" s="40"/>
      <c r="AI65" s="119"/>
      <c r="AJ65" s="40"/>
      <c r="AK65" s="40"/>
      <c r="AL65" s="40"/>
      <c r="AM65" s="40"/>
      <c r="AN65" s="40"/>
      <c r="AO65" s="40"/>
      <c r="AP65" s="40"/>
      <c r="AQ65" s="40"/>
      <c r="AR65" s="40"/>
      <c r="AS65" s="40"/>
      <c r="AT65" s="40"/>
      <c r="AU65" s="40"/>
      <c r="AV65" s="40"/>
      <c r="AW65" s="40"/>
      <c r="AX65" s="40"/>
      <c r="AY65" s="40"/>
      <c r="AZ65" s="40"/>
      <c r="BA65" s="40"/>
      <c r="BB65" s="40"/>
      <c r="BC65" s="40"/>
      <c r="BD65" s="40"/>
      <c r="BE65" s="41"/>
    </row>
    <row r="66" spans="1:57" ht="15.75" thickBot="1" x14ac:dyDescent="0.3">
      <c r="A66" s="89" t="s">
        <v>72</v>
      </c>
      <c r="B66" s="90"/>
      <c r="C66" s="293">
        <f t="shared" ref="C66:J66" si="81">C11-C64</f>
        <v>0</v>
      </c>
      <c r="D66" s="293">
        <f t="shared" si="81"/>
        <v>0</v>
      </c>
      <c r="E66" s="294">
        <f t="shared" si="81"/>
        <v>0</v>
      </c>
      <c r="F66" s="294">
        <f t="shared" si="81"/>
        <v>0</v>
      </c>
      <c r="G66" s="294">
        <f t="shared" si="81"/>
        <v>0</v>
      </c>
      <c r="H66" s="294">
        <f t="shared" si="81"/>
        <v>0</v>
      </c>
      <c r="I66" s="294">
        <f t="shared" si="81"/>
        <v>0</v>
      </c>
      <c r="J66" s="295">
        <f t="shared" si="81"/>
        <v>0</v>
      </c>
      <c r="K66" s="294">
        <f t="shared" ref="K66:M66" si="82">K11-K64</f>
        <v>0</v>
      </c>
      <c r="L66" s="294">
        <f t="shared" si="82"/>
        <v>0</v>
      </c>
      <c r="M66" s="295">
        <f t="shared" si="82"/>
        <v>0</v>
      </c>
      <c r="P66" s="304">
        <f>P11-P64</f>
        <v>0</v>
      </c>
      <c r="Q66" s="294">
        <f t="shared" ref="Q66:AW66" si="83">Q11-Q64</f>
        <v>0</v>
      </c>
      <c r="R66" s="294">
        <f t="shared" si="83"/>
        <v>0</v>
      </c>
      <c r="S66" s="294">
        <f t="shared" si="83"/>
        <v>0</v>
      </c>
      <c r="T66" s="305">
        <f t="shared" ref="T66" si="84">T11-T64</f>
        <v>0</v>
      </c>
      <c r="U66" s="294">
        <f>U11-U64</f>
        <v>0</v>
      </c>
      <c r="V66" s="294">
        <f t="shared" si="83"/>
        <v>0</v>
      </c>
      <c r="W66" s="294">
        <f t="shared" si="83"/>
        <v>0</v>
      </c>
      <c r="X66" s="294">
        <f t="shared" si="83"/>
        <v>0</v>
      </c>
      <c r="Y66" s="294">
        <f t="shared" si="83"/>
        <v>0</v>
      </c>
      <c r="Z66" s="294">
        <f t="shared" si="83"/>
        <v>0</v>
      </c>
      <c r="AA66" s="294">
        <f t="shared" si="83"/>
        <v>0</v>
      </c>
      <c r="AB66" s="294">
        <f t="shared" si="83"/>
        <v>0</v>
      </c>
      <c r="AC66" s="294">
        <f t="shared" si="83"/>
        <v>0</v>
      </c>
      <c r="AD66" s="294">
        <f t="shared" si="83"/>
        <v>0</v>
      </c>
      <c r="AE66" s="294">
        <f t="shared" si="83"/>
        <v>0</v>
      </c>
      <c r="AF66" s="294">
        <f t="shared" si="83"/>
        <v>0</v>
      </c>
      <c r="AG66" s="294">
        <f t="shared" si="83"/>
        <v>0</v>
      </c>
      <c r="AH66" s="294">
        <f t="shared" si="83"/>
        <v>0</v>
      </c>
      <c r="AI66" s="305">
        <f t="shared" si="83"/>
        <v>0</v>
      </c>
      <c r="AJ66" s="294">
        <f t="shared" si="83"/>
        <v>0</v>
      </c>
      <c r="AK66" s="294">
        <f t="shared" si="83"/>
        <v>0</v>
      </c>
      <c r="AL66" s="294">
        <f t="shared" si="83"/>
        <v>0</v>
      </c>
      <c r="AM66" s="294">
        <f t="shared" si="83"/>
        <v>0</v>
      </c>
      <c r="AN66" s="294">
        <f t="shared" si="83"/>
        <v>0</v>
      </c>
      <c r="AO66" s="294">
        <f t="shared" si="83"/>
        <v>0</v>
      </c>
      <c r="AP66" s="294">
        <f t="shared" si="83"/>
        <v>0</v>
      </c>
      <c r="AQ66" s="294">
        <f t="shared" si="83"/>
        <v>0</v>
      </c>
      <c r="AR66" s="294">
        <f t="shared" si="83"/>
        <v>0</v>
      </c>
      <c r="AS66" s="294">
        <f t="shared" si="83"/>
        <v>0</v>
      </c>
      <c r="AT66" s="294">
        <f t="shared" si="83"/>
        <v>0</v>
      </c>
      <c r="AU66" s="294">
        <f t="shared" si="83"/>
        <v>0</v>
      </c>
      <c r="AV66" s="294">
        <f t="shared" si="83"/>
        <v>0</v>
      </c>
      <c r="AW66" s="294">
        <f t="shared" si="83"/>
        <v>0</v>
      </c>
      <c r="AX66" s="294">
        <f t="shared" ref="AX66:BE66" si="85">AX11-AX64</f>
        <v>0</v>
      </c>
      <c r="AY66" s="294">
        <f t="shared" si="85"/>
        <v>0</v>
      </c>
      <c r="AZ66" s="294">
        <f t="shared" si="85"/>
        <v>0</v>
      </c>
      <c r="BA66" s="294">
        <f t="shared" si="85"/>
        <v>0</v>
      </c>
      <c r="BB66" s="294">
        <f t="shared" si="85"/>
        <v>0</v>
      </c>
      <c r="BC66" s="294">
        <f t="shared" si="85"/>
        <v>0</v>
      </c>
      <c r="BD66" s="294">
        <f t="shared" si="85"/>
        <v>0</v>
      </c>
      <c r="BE66" s="295">
        <f t="shared" si="85"/>
        <v>0</v>
      </c>
    </row>
    <row r="67" spans="1:57" ht="15" x14ac:dyDescent="0.25">
      <c r="A67" s="57"/>
      <c r="B67" s="57"/>
      <c r="C67" s="57"/>
      <c r="D67" s="91"/>
      <c r="E67" s="83"/>
      <c r="F67" s="40"/>
      <c r="G67" s="40"/>
      <c r="H67" s="40"/>
      <c r="I67" s="40"/>
      <c r="J67" s="40"/>
      <c r="K67" s="40"/>
      <c r="L67" s="40"/>
      <c r="M67" s="40"/>
    </row>
    <row r="71" spans="1:57" ht="15" x14ac:dyDescent="0.25">
      <c r="A71" s="57"/>
      <c r="B71" s="57"/>
      <c r="C71" s="57"/>
      <c r="D71" s="91"/>
    </row>
    <row r="80" spans="1:57" ht="15" x14ac:dyDescent="0.25">
      <c r="A80" s="93"/>
      <c r="B80" s="93"/>
      <c r="C80" s="93"/>
      <c r="D80" s="94"/>
    </row>
    <row r="81" spans="1:8" ht="15" x14ac:dyDescent="0.25">
      <c r="A81" s="93"/>
      <c r="B81" s="93"/>
      <c r="C81" s="93"/>
      <c r="D81" s="94"/>
    </row>
    <row r="82" spans="1:8" x14ac:dyDescent="0.2">
      <c r="A82" s="95"/>
      <c r="B82" s="95"/>
      <c r="C82" s="95"/>
      <c r="D82" s="96"/>
    </row>
    <row r="83" spans="1:8" x14ac:dyDescent="0.2">
      <c r="A83" s="5"/>
      <c r="B83" s="5"/>
      <c r="C83" s="5"/>
      <c r="D83" s="45"/>
    </row>
    <row r="88" spans="1:8" ht="15" x14ac:dyDescent="0.25">
      <c r="A88" s="57"/>
      <c r="B88" s="57"/>
      <c r="C88" s="57"/>
      <c r="D88" s="91"/>
      <c r="E88" s="97"/>
    </row>
    <row r="89" spans="1:8" ht="15" x14ac:dyDescent="0.25">
      <c r="A89" s="57"/>
      <c r="B89" s="57"/>
      <c r="C89" s="57"/>
      <c r="D89" s="91"/>
      <c r="E89" s="97"/>
    </row>
    <row r="90" spans="1:8" ht="15" x14ac:dyDescent="0.25">
      <c r="A90" s="57"/>
      <c r="B90" s="57"/>
      <c r="C90" s="57"/>
      <c r="D90" s="91"/>
      <c r="E90" s="97"/>
      <c r="F90" s="92"/>
    </row>
    <row r="91" spans="1:8" ht="15" x14ac:dyDescent="0.25">
      <c r="A91" s="57"/>
      <c r="B91" s="57"/>
      <c r="C91" s="57"/>
      <c r="D91" s="91"/>
      <c r="H91" s="97"/>
    </row>
    <row r="93" spans="1:8" x14ac:dyDescent="0.2">
      <c r="A93" s="98"/>
      <c r="B93" s="98"/>
      <c r="C93" s="98"/>
      <c r="D93" s="99"/>
    </row>
    <row r="95" spans="1:8" ht="15" x14ac:dyDescent="0.25">
      <c r="A95" s="57"/>
      <c r="B95" s="57"/>
      <c r="C95" s="57"/>
      <c r="D95" s="91"/>
      <c r="E95" s="100"/>
    </row>
  </sheetData>
  <mergeCells count="2">
    <mergeCell ref="E2:J2"/>
    <mergeCell ref="K1:M2"/>
  </mergeCells>
  <pageMargins left="0.39370078740157483" right="0.39370078740157483" top="0.59055118110236227" bottom="0.59055118110236227" header="0.31496062992125984" footer="0.31496062992125984"/>
  <pageSetup paperSize="9" scale="72" orientation="portrait" r:id="rId1"/>
  <headerFooter>
    <oddHeader>&amp;C&amp;"Arial,Bold"OFFICIAL SENSITIVE</oddHeader>
    <oddFooter>&amp;L&amp;F&amp;R&amp;A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95"/>
  <sheetViews>
    <sheetView topLeftCell="AN49" workbookViewId="0">
      <selection activeCell="A10" sqref="A10:A11"/>
    </sheetView>
  </sheetViews>
  <sheetFormatPr defaultColWidth="8.85546875" defaultRowHeight="14.25" x14ac:dyDescent="0.2"/>
  <cols>
    <col min="1" max="1" width="7.28515625" style="1" customWidth="1"/>
    <col min="2" max="2" width="21.85546875" style="1" customWidth="1"/>
    <col min="3" max="3" width="12.140625" style="1" customWidth="1"/>
    <col min="4" max="4" width="11.42578125" style="43" customWidth="1"/>
    <col min="5" max="5" width="9.140625" style="92" customWidth="1"/>
    <col min="6" max="13" width="9.140625" style="44" customWidth="1"/>
    <col min="14" max="16" width="8.85546875" style="1"/>
    <col min="17" max="18" width="9.140625" style="1"/>
    <col min="19" max="19" width="9.140625" style="7"/>
    <col min="20" max="21" width="8.85546875" style="1"/>
    <col min="22" max="48" width="9.140625" style="1"/>
    <col min="49" max="49" width="8.85546875" style="1"/>
    <col min="50" max="57" width="8.85546875" style="7"/>
    <col min="58" max="250" width="8.85546875" style="1"/>
    <col min="251" max="251" width="7.28515625" style="1" customWidth="1"/>
    <col min="252" max="252" width="21.85546875" style="1" customWidth="1"/>
    <col min="253" max="253" width="11.42578125" style="1" customWidth="1"/>
    <col min="254" max="263" width="9.140625" style="1" customWidth="1"/>
    <col min="264" max="506" width="8.85546875" style="1"/>
    <col min="507" max="507" width="7.28515625" style="1" customWidth="1"/>
    <col min="508" max="508" width="21.85546875" style="1" customWidth="1"/>
    <col min="509" max="509" width="11.42578125" style="1" customWidth="1"/>
    <col min="510" max="519" width="9.140625" style="1" customWidth="1"/>
    <col min="520" max="762" width="8.85546875" style="1"/>
    <col min="763" max="763" width="7.28515625" style="1" customWidth="1"/>
    <col min="764" max="764" width="21.85546875" style="1" customWidth="1"/>
    <col min="765" max="765" width="11.42578125" style="1" customWidth="1"/>
    <col min="766" max="775" width="9.140625" style="1" customWidth="1"/>
    <col min="776" max="1018" width="8.85546875" style="1"/>
    <col min="1019" max="1019" width="7.28515625" style="1" customWidth="1"/>
    <col min="1020" max="1020" width="21.85546875" style="1" customWidth="1"/>
    <col min="1021" max="1021" width="11.42578125" style="1" customWidth="1"/>
    <col min="1022" max="1031" width="9.140625" style="1" customWidth="1"/>
    <col min="1032" max="1274" width="8.85546875" style="1"/>
    <col min="1275" max="1275" width="7.28515625" style="1" customWidth="1"/>
    <col min="1276" max="1276" width="21.85546875" style="1" customWidth="1"/>
    <col min="1277" max="1277" width="11.42578125" style="1" customWidth="1"/>
    <col min="1278" max="1287" width="9.140625" style="1" customWidth="1"/>
    <col min="1288" max="1530" width="8.85546875" style="1"/>
    <col min="1531" max="1531" width="7.28515625" style="1" customWidth="1"/>
    <col min="1532" max="1532" width="21.85546875" style="1" customWidth="1"/>
    <col min="1533" max="1533" width="11.42578125" style="1" customWidth="1"/>
    <col min="1534" max="1543" width="9.140625" style="1" customWidth="1"/>
    <col min="1544" max="1786" width="8.85546875" style="1"/>
    <col min="1787" max="1787" width="7.28515625" style="1" customWidth="1"/>
    <col min="1788" max="1788" width="21.85546875" style="1" customWidth="1"/>
    <col min="1789" max="1789" width="11.42578125" style="1" customWidth="1"/>
    <col min="1790" max="1799" width="9.140625" style="1" customWidth="1"/>
    <col min="1800" max="2042" width="8.85546875" style="1"/>
    <col min="2043" max="2043" width="7.28515625" style="1" customWidth="1"/>
    <col min="2044" max="2044" width="21.85546875" style="1" customWidth="1"/>
    <col min="2045" max="2045" width="11.42578125" style="1" customWidth="1"/>
    <col min="2046" max="2055" width="9.140625" style="1" customWidth="1"/>
    <col min="2056" max="2298" width="8.85546875" style="1"/>
    <col min="2299" max="2299" width="7.28515625" style="1" customWidth="1"/>
    <col min="2300" max="2300" width="21.85546875" style="1" customWidth="1"/>
    <col min="2301" max="2301" width="11.42578125" style="1" customWidth="1"/>
    <col min="2302" max="2311" width="9.140625" style="1" customWidth="1"/>
    <col min="2312" max="2554" width="8.85546875" style="1"/>
    <col min="2555" max="2555" width="7.28515625" style="1" customWidth="1"/>
    <col min="2556" max="2556" width="21.85546875" style="1" customWidth="1"/>
    <col min="2557" max="2557" width="11.42578125" style="1" customWidth="1"/>
    <col min="2558" max="2567" width="9.140625" style="1" customWidth="1"/>
    <col min="2568" max="2810" width="8.85546875" style="1"/>
    <col min="2811" max="2811" width="7.28515625" style="1" customWidth="1"/>
    <col min="2812" max="2812" width="21.85546875" style="1" customWidth="1"/>
    <col min="2813" max="2813" width="11.42578125" style="1" customWidth="1"/>
    <col min="2814" max="2823" width="9.140625" style="1" customWidth="1"/>
    <col min="2824" max="3066" width="8.85546875" style="1"/>
    <col min="3067" max="3067" width="7.28515625" style="1" customWidth="1"/>
    <col min="3068" max="3068" width="21.85546875" style="1" customWidth="1"/>
    <col min="3069" max="3069" width="11.42578125" style="1" customWidth="1"/>
    <col min="3070" max="3079" width="9.140625" style="1" customWidth="1"/>
    <col min="3080" max="3322" width="8.85546875" style="1"/>
    <col min="3323" max="3323" width="7.28515625" style="1" customWidth="1"/>
    <col min="3324" max="3324" width="21.85546875" style="1" customWidth="1"/>
    <col min="3325" max="3325" width="11.42578125" style="1" customWidth="1"/>
    <col min="3326" max="3335" width="9.140625" style="1" customWidth="1"/>
    <col min="3336" max="3578" width="8.85546875" style="1"/>
    <col min="3579" max="3579" width="7.28515625" style="1" customWidth="1"/>
    <col min="3580" max="3580" width="21.85546875" style="1" customWidth="1"/>
    <col min="3581" max="3581" width="11.42578125" style="1" customWidth="1"/>
    <col min="3582" max="3591" width="9.140625" style="1" customWidth="1"/>
    <col min="3592" max="3834" width="8.85546875" style="1"/>
    <col min="3835" max="3835" width="7.28515625" style="1" customWidth="1"/>
    <col min="3836" max="3836" width="21.85546875" style="1" customWidth="1"/>
    <col min="3837" max="3837" width="11.42578125" style="1" customWidth="1"/>
    <col min="3838" max="3847" width="9.140625" style="1" customWidth="1"/>
    <col min="3848" max="4090" width="8.85546875" style="1"/>
    <col min="4091" max="4091" width="7.28515625" style="1" customWidth="1"/>
    <col min="4092" max="4092" width="21.85546875" style="1" customWidth="1"/>
    <col min="4093" max="4093" width="11.42578125" style="1" customWidth="1"/>
    <col min="4094" max="4103" width="9.140625" style="1" customWidth="1"/>
    <col min="4104" max="4346" width="8.85546875" style="1"/>
    <col min="4347" max="4347" width="7.28515625" style="1" customWidth="1"/>
    <col min="4348" max="4348" width="21.85546875" style="1" customWidth="1"/>
    <col min="4349" max="4349" width="11.42578125" style="1" customWidth="1"/>
    <col min="4350" max="4359" width="9.140625" style="1" customWidth="1"/>
    <col min="4360" max="4602" width="8.85546875" style="1"/>
    <col min="4603" max="4603" width="7.28515625" style="1" customWidth="1"/>
    <col min="4604" max="4604" width="21.85546875" style="1" customWidth="1"/>
    <col min="4605" max="4605" width="11.42578125" style="1" customWidth="1"/>
    <col min="4606" max="4615" width="9.140625" style="1" customWidth="1"/>
    <col min="4616" max="4858" width="8.85546875" style="1"/>
    <col min="4859" max="4859" width="7.28515625" style="1" customWidth="1"/>
    <col min="4860" max="4860" width="21.85546875" style="1" customWidth="1"/>
    <col min="4861" max="4861" width="11.42578125" style="1" customWidth="1"/>
    <col min="4862" max="4871" width="9.140625" style="1" customWidth="1"/>
    <col min="4872" max="5114" width="8.85546875" style="1"/>
    <col min="5115" max="5115" width="7.28515625" style="1" customWidth="1"/>
    <col min="5116" max="5116" width="21.85546875" style="1" customWidth="1"/>
    <col min="5117" max="5117" width="11.42578125" style="1" customWidth="1"/>
    <col min="5118" max="5127" width="9.140625" style="1" customWidth="1"/>
    <col min="5128" max="5370" width="8.85546875" style="1"/>
    <col min="5371" max="5371" width="7.28515625" style="1" customWidth="1"/>
    <col min="5372" max="5372" width="21.85546875" style="1" customWidth="1"/>
    <col min="5373" max="5373" width="11.42578125" style="1" customWidth="1"/>
    <col min="5374" max="5383" width="9.140625" style="1" customWidth="1"/>
    <col min="5384" max="5626" width="8.85546875" style="1"/>
    <col min="5627" max="5627" width="7.28515625" style="1" customWidth="1"/>
    <col min="5628" max="5628" width="21.85546875" style="1" customWidth="1"/>
    <col min="5629" max="5629" width="11.42578125" style="1" customWidth="1"/>
    <col min="5630" max="5639" width="9.140625" style="1" customWidth="1"/>
    <col min="5640" max="5882" width="8.85546875" style="1"/>
    <col min="5883" max="5883" width="7.28515625" style="1" customWidth="1"/>
    <col min="5884" max="5884" width="21.85546875" style="1" customWidth="1"/>
    <col min="5885" max="5885" width="11.42578125" style="1" customWidth="1"/>
    <col min="5886" max="5895" width="9.140625" style="1" customWidth="1"/>
    <col min="5896" max="6138" width="8.85546875" style="1"/>
    <col min="6139" max="6139" width="7.28515625" style="1" customWidth="1"/>
    <col min="6140" max="6140" width="21.85546875" style="1" customWidth="1"/>
    <col min="6141" max="6141" width="11.42578125" style="1" customWidth="1"/>
    <col min="6142" max="6151" width="9.140625" style="1" customWidth="1"/>
    <col min="6152" max="6394" width="8.85546875" style="1"/>
    <col min="6395" max="6395" width="7.28515625" style="1" customWidth="1"/>
    <col min="6396" max="6396" width="21.85546875" style="1" customWidth="1"/>
    <col min="6397" max="6397" width="11.42578125" style="1" customWidth="1"/>
    <col min="6398" max="6407" width="9.140625" style="1" customWidth="1"/>
    <col min="6408" max="6650" width="8.85546875" style="1"/>
    <col min="6651" max="6651" width="7.28515625" style="1" customWidth="1"/>
    <col min="6652" max="6652" width="21.85546875" style="1" customWidth="1"/>
    <col min="6653" max="6653" width="11.42578125" style="1" customWidth="1"/>
    <col min="6654" max="6663" width="9.140625" style="1" customWidth="1"/>
    <col min="6664" max="6906" width="8.85546875" style="1"/>
    <col min="6907" max="6907" width="7.28515625" style="1" customWidth="1"/>
    <col min="6908" max="6908" width="21.85546875" style="1" customWidth="1"/>
    <col min="6909" max="6909" width="11.42578125" style="1" customWidth="1"/>
    <col min="6910" max="6919" width="9.140625" style="1" customWidth="1"/>
    <col min="6920" max="7162" width="8.85546875" style="1"/>
    <col min="7163" max="7163" width="7.28515625" style="1" customWidth="1"/>
    <col min="7164" max="7164" width="21.85546875" style="1" customWidth="1"/>
    <col min="7165" max="7165" width="11.42578125" style="1" customWidth="1"/>
    <col min="7166" max="7175" width="9.140625" style="1" customWidth="1"/>
    <col min="7176" max="7418" width="8.85546875" style="1"/>
    <col min="7419" max="7419" width="7.28515625" style="1" customWidth="1"/>
    <col min="7420" max="7420" width="21.85546875" style="1" customWidth="1"/>
    <col min="7421" max="7421" width="11.42578125" style="1" customWidth="1"/>
    <col min="7422" max="7431" width="9.140625" style="1" customWidth="1"/>
    <col min="7432" max="7674" width="8.85546875" style="1"/>
    <col min="7675" max="7675" width="7.28515625" style="1" customWidth="1"/>
    <col min="7676" max="7676" width="21.85546875" style="1" customWidth="1"/>
    <col min="7677" max="7677" width="11.42578125" style="1" customWidth="1"/>
    <col min="7678" max="7687" width="9.140625" style="1" customWidth="1"/>
    <col min="7688" max="7930" width="8.85546875" style="1"/>
    <col min="7931" max="7931" width="7.28515625" style="1" customWidth="1"/>
    <col min="7932" max="7932" width="21.85546875" style="1" customWidth="1"/>
    <col min="7933" max="7933" width="11.42578125" style="1" customWidth="1"/>
    <col min="7934" max="7943" width="9.140625" style="1" customWidth="1"/>
    <col min="7944" max="8186" width="8.85546875" style="1"/>
    <col min="8187" max="8187" width="7.28515625" style="1" customWidth="1"/>
    <col min="8188" max="8188" width="21.85546875" style="1" customWidth="1"/>
    <col min="8189" max="8189" width="11.42578125" style="1" customWidth="1"/>
    <col min="8190" max="8199" width="9.140625" style="1" customWidth="1"/>
    <col min="8200" max="8442" width="8.85546875" style="1"/>
    <col min="8443" max="8443" width="7.28515625" style="1" customWidth="1"/>
    <col min="8444" max="8444" width="21.85546875" style="1" customWidth="1"/>
    <col min="8445" max="8445" width="11.42578125" style="1" customWidth="1"/>
    <col min="8446" max="8455" width="9.140625" style="1" customWidth="1"/>
    <col min="8456" max="8698" width="8.85546875" style="1"/>
    <col min="8699" max="8699" width="7.28515625" style="1" customWidth="1"/>
    <col min="8700" max="8700" width="21.85546875" style="1" customWidth="1"/>
    <col min="8701" max="8701" width="11.42578125" style="1" customWidth="1"/>
    <col min="8702" max="8711" width="9.140625" style="1" customWidth="1"/>
    <col min="8712" max="8954" width="8.85546875" style="1"/>
    <col min="8955" max="8955" width="7.28515625" style="1" customWidth="1"/>
    <col min="8956" max="8956" width="21.85546875" style="1" customWidth="1"/>
    <col min="8957" max="8957" width="11.42578125" style="1" customWidth="1"/>
    <col min="8958" max="8967" width="9.140625" style="1" customWidth="1"/>
    <col min="8968" max="9210" width="8.85546875" style="1"/>
    <col min="9211" max="9211" width="7.28515625" style="1" customWidth="1"/>
    <col min="9212" max="9212" width="21.85546875" style="1" customWidth="1"/>
    <col min="9213" max="9213" width="11.42578125" style="1" customWidth="1"/>
    <col min="9214" max="9223" width="9.140625" style="1" customWidth="1"/>
    <col min="9224" max="9466" width="8.85546875" style="1"/>
    <col min="9467" max="9467" width="7.28515625" style="1" customWidth="1"/>
    <col min="9468" max="9468" width="21.85546875" style="1" customWidth="1"/>
    <col min="9469" max="9469" width="11.42578125" style="1" customWidth="1"/>
    <col min="9470" max="9479" width="9.140625" style="1" customWidth="1"/>
    <col min="9480" max="9722" width="8.85546875" style="1"/>
    <col min="9723" max="9723" width="7.28515625" style="1" customWidth="1"/>
    <col min="9724" max="9724" width="21.85546875" style="1" customWidth="1"/>
    <col min="9725" max="9725" width="11.42578125" style="1" customWidth="1"/>
    <col min="9726" max="9735" width="9.140625" style="1" customWidth="1"/>
    <col min="9736" max="9978" width="8.85546875" style="1"/>
    <col min="9979" max="9979" width="7.28515625" style="1" customWidth="1"/>
    <col min="9980" max="9980" width="21.85546875" style="1" customWidth="1"/>
    <col min="9981" max="9981" width="11.42578125" style="1" customWidth="1"/>
    <col min="9982" max="9991" width="9.140625" style="1" customWidth="1"/>
    <col min="9992" max="10234" width="8.85546875" style="1"/>
    <col min="10235" max="10235" width="7.28515625" style="1" customWidth="1"/>
    <col min="10236" max="10236" width="21.85546875" style="1" customWidth="1"/>
    <col min="10237" max="10237" width="11.42578125" style="1" customWidth="1"/>
    <col min="10238" max="10247" width="9.140625" style="1" customWidth="1"/>
    <col min="10248" max="10490" width="8.85546875" style="1"/>
    <col min="10491" max="10491" width="7.28515625" style="1" customWidth="1"/>
    <col min="10492" max="10492" width="21.85546875" style="1" customWidth="1"/>
    <col min="10493" max="10493" width="11.42578125" style="1" customWidth="1"/>
    <col min="10494" max="10503" width="9.140625" style="1" customWidth="1"/>
    <col min="10504" max="10746" width="8.85546875" style="1"/>
    <col min="10747" max="10747" width="7.28515625" style="1" customWidth="1"/>
    <col min="10748" max="10748" width="21.85546875" style="1" customWidth="1"/>
    <col min="10749" max="10749" width="11.42578125" style="1" customWidth="1"/>
    <col min="10750" max="10759" width="9.140625" style="1" customWidth="1"/>
    <col min="10760" max="11002" width="8.85546875" style="1"/>
    <col min="11003" max="11003" width="7.28515625" style="1" customWidth="1"/>
    <col min="11004" max="11004" width="21.85546875" style="1" customWidth="1"/>
    <col min="11005" max="11005" width="11.42578125" style="1" customWidth="1"/>
    <col min="11006" max="11015" width="9.140625" style="1" customWidth="1"/>
    <col min="11016" max="11258" width="8.85546875" style="1"/>
    <col min="11259" max="11259" width="7.28515625" style="1" customWidth="1"/>
    <col min="11260" max="11260" width="21.85546875" style="1" customWidth="1"/>
    <col min="11261" max="11261" width="11.42578125" style="1" customWidth="1"/>
    <col min="11262" max="11271" width="9.140625" style="1" customWidth="1"/>
    <col min="11272" max="11514" width="8.85546875" style="1"/>
    <col min="11515" max="11515" width="7.28515625" style="1" customWidth="1"/>
    <col min="11516" max="11516" width="21.85546875" style="1" customWidth="1"/>
    <col min="11517" max="11517" width="11.42578125" style="1" customWidth="1"/>
    <col min="11518" max="11527" width="9.140625" style="1" customWidth="1"/>
    <col min="11528" max="11770" width="8.85546875" style="1"/>
    <col min="11771" max="11771" width="7.28515625" style="1" customWidth="1"/>
    <col min="11772" max="11772" width="21.85546875" style="1" customWidth="1"/>
    <col min="11773" max="11773" width="11.42578125" style="1" customWidth="1"/>
    <col min="11774" max="11783" width="9.140625" style="1" customWidth="1"/>
    <col min="11784" max="12026" width="8.85546875" style="1"/>
    <col min="12027" max="12027" width="7.28515625" style="1" customWidth="1"/>
    <col min="12028" max="12028" width="21.85546875" style="1" customWidth="1"/>
    <col min="12029" max="12029" width="11.42578125" style="1" customWidth="1"/>
    <col min="12030" max="12039" width="9.140625" style="1" customWidth="1"/>
    <col min="12040" max="12282" width="8.85546875" style="1"/>
    <col min="12283" max="12283" width="7.28515625" style="1" customWidth="1"/>
    <col min="12284" max="12284" width="21.85546875" style="1" customWidth="1"/>
    <col min="12285" max="12285" width="11.42578125" style="1" customWidth="1"/>
    <col min="12286" max="12295" width="9.140625" style="1" customWidth="1"/>
    <col min="12296" max="12538" width="8.85546875" style="1"/>
    <col min="12539" max="12539" width="7.28515625" style="1" customWidth="1"/>
    <col min="12540" max="12540" width="21.85546875" style="1" customWidth="1"/>
    <col min="12541" max="12541" width="11.42578125" style="1" customWidth="1"/>
    <col min="12542" max="12551" width="9.140625" style="1" customWidth="1"/>
    <col min="12552" max="12794" width="8.85546875" style="1"/>
    <col min="12795" max="12795" width="7.28515625" style="1" customWidth="1"/>
    <col min="12796" max="12796" width="21.85546875" style="1" customWidth="1"/>
    <col min="12797" max="12797" width="11.42578125" style="1" customWidth="1"/>
    <col min="12798" max="12807" width="9.140625" style="1" customWidth="1"/>
    <col min="12808" max="13050" width="8.85546875" style="1"/>
    <col min="13051" max="13051" width="7.28515625" style="1" customWidth="1"/>
    <col min="13052" max="13052" width="21.85546875" style="1" customWidth="1"/>
    <col min="13053" max="13053" width="11.42578125" style="1" customWidth="1"/>
    <col min="13054" max="13063" width="9.140625" style="1" customWidth="1"/>
    <col min="13064" max="13306" width="8.85546875" style="1"/>
    <col min="13307" max="13307" width="7.28515625" style="1" customWidth="1"/>
    <col min="13308" max="13308" width="21.85546875" style="1" customWidth="1"/>
    <col min="13309" max="13309" width="11.42578125" style="1" customWidth="1"/>
    <col min="13310" max="13319" width="9.140625" style="1" customWidth="1"/>
    <col min="13320" max="13562" width="8.85546875" style="1"/>
    <col min="13563" max="13563" width="7.28515625" style="1" customWidth="1"/>
    <col min="13564" max="13564" width="21.85546875" style="1" customWidth="1"/>
    <col min="13565" max="13565" width="11.42578125" style="1" customWidth="1"/>
    <col min="13566" max="13575" width="9.140625" style="1" customWidth="1"/>
    <col min="13576" max="13818" width="8.85546875" style="1"/>
    <col min="13819" max="13819" width="7.28515625" style="1" customWidth="1"/>
    <col min="13820" max="13820" width="21.85546875" style="1" customWidth="1"/>
    <col min="13821" max="13821" width="11.42578125" style="1" customWidth="1"/>
    <col min="13822" max="13831" width="9.140625" style="1" customWidth="1"/>
    <col min="13832" max="14074" width="8.85546875" style="1"/>
    <col min="14075" max="14075" width="7.28515625" style="1" customWidth="1"/>
    <col min="14076" max="14076" width="21.85546875" style="1" customWidth="1"/>
    <col min="14077" max="14077" width="11.42578125" style="1" customWidth="1"/>
    <col min="14078" max="14087" width="9.140625" style="1" customWidth="1"/>
    <col min="14088" max="14330" width="8.85546875" style="1"/>
    <col min="14331" max="14331" width="7.28515625" style="1" customWidth="1"/>
    <col min="14332" max="14332" width="21.85546875" style="1" customWidth="1"/>
    <col min="14333" max="14333" width="11.42578125" style="1" customWidth="1"/>
    <col min="14334" max="14343" width="9.140625" style="1" customWidth="1"/>
    <col min="14344" max="14586" width="8.85546875" style="1"/>
    <col min="14587" max="14587" width="7.28515625" style="1" customWidth="1"/>
    <col min="14588" max="14588" width="21.85546875" style="1" customWidth="1"/>
    <col min="14589" max="14589" width="11.42578125" style="1" customWidth="1"/>
    <col min="14590" max="14599" width="9.140625" style="1" customWidth="1"/>
    <col min="14600" max="14842" width="8.85546875" style="1"/>
    <col min="14843" max="14843" width="7.28515625" style="1" customWidth="1"/>
    <col min="14844" max="14844" width="21.85546875" style="1" customWidth="1"/>
    <col min="14845" max="14845" width="11.42578125" style="1" customWidth="1"/>
    <col min="14846" max="14855" width="9.140625" style="1" customWidth="1"/>
    <col min="14856" max="15098" width="8.85546875" style="1"/>
    <col min="15099" max="15099" width="7.28515625" style="1" customWidth="1"/>
    <col min="15100" max="15100" width="21.85546875" style="1" customWidth="1"/>
    <col min="15101" max="15101" width="11.42578125" style="1" customWidth="1"/>
    <col min="15102" max="15111" width="9.140625" style="1" customWidth="1"/>
    <col min="15112" max="15354" width="8.85546875" style="1"/>
    <col min="15355" max="15355" width="7.28515625" style="1" customWidth="1"/>
    <col min="15356" max="15356" width="21.85546875" style="1" customWidth="1"/>
    <col min="15357" max="15357" width="11.42578125" style="1" customWidth="1"/>
    <col min="15358" max="15367" width="9.140625" style="1" customWidth="1"/>
    <col min="15368" max="15610" width="8.85546875" style="1"/>
    <col min="15611" max="15611" width="7.28515625" style="1" customWidth="1"/>
    <col min="15612" max="15612" width="21.85546875" style="1" customWidth="1"/>
    <col min="15613" max="15613" width="11.42578125" style="1" customWidth="1"/>
    <col min="15614" max="15623" width="9.140625" style="1" customWidth="1"/>
    <col min="15624" max="15866" width="8.85546875" style="1"/>
    <col min="15867" max="15867" width="7.28515625" style="1" customWidth="1"/>
    <col min="15868" max="15868" width="21.85546875" style="1" customWidth="1"/>
    <col min="15869" max="15869" width="11.42578125" style="1" customWidth="1"/>
    <col min="15870" max="15879" width="9.140625" style="1" customWidth="1"/>
    <col min="15880" max="16122" width="8.85546875" style="1"/>
    <col min="16123" max="16123" width="7.28515625" style="1" customWidth="1"/>
    <col min="16124" max="16124" width="21.85546875" style="1" customWidth="1"/>
    <col min="16125" max="16125" width="11.42578125" style="1" customWidth="1"/>
    <col min="16126" max="16135" width="9.140625" style="1" customWidth="1"/>
    <col min="16136" max="16384" width="8.85546875" style="1"/>
  </cols>
  <sheetData>
    <row r="1" spans="1:57" ht="15" customHeight="1" x14ac:dyDescent="0.25">
      <c r="A1" s="72" t="s">
        <v>194</v>
      </c>
      <c r="B1" s="62"/>
      <c r="C1" s="125"/>
      <c r="D1" s="73"/>
      <c r="E1" s="74"/>
      <c r="F1" s="74"/>
      <c r="G1" s="74"/>
      <c r="H1" s="74"/>
      <c r="I1" s="74"/>
      <c r="J1" s="75"/>
      <c r="K1" s="483" t="s">
        <v>195</v>
      </c>
      <c r="L1" s="476"/>
      <c r="M1" s="477"/>
      <c r="P1" s="15" t="s">
        <v>115</v>
      </c>
      <c r="Q1" s="37"/>
      <c r="R1" s="37"/>
      <c r="S1" s="37"/>
      <c r="T1" s="115"/>
      <c r="U1" s="37" t="s">
        <v>116</v>
      </c>
      <c r="V1" s="37"/>
      <c r="W1" s="37"/>
      <c r="X1" s="37"/>
      <c r="Y1" s="37"/>
      <c r="Z1" s="37"/>
      <c r="AA1" s="37"/>
      <c r="AB1" s="37"/>
      <c r="AC1" s="37"/>
      <c r="AD1" s="37"/>
      <c r="AE1" s="37"/>
      <c r="AF1" s="37"/>
      <c r="AG1" s="37"/>
      <c r="AH1" s="37"/>
      <c r="AI1" s="115"/>
      <c r="AJ1" s="37" t="s">
        <v>88</v>
      </c>
      <c r="AK1" s="37"/>
      <c r="AL1" s="37"/>
      <c r="AM1" s="37"/>
      <c r="AN1" s="37"/>
      <c r="AO1" s="37"/>
      <c r="AP1" s="37"/>
      <c r="AQ1" s="37"/>
      <c r="AR1" s="37"/>
      <c r="AS1" s="37"/>
      <c r="AT1" s="37"/>
      <c r="AU1" s="37"/>
      <c r="AV1" s="37"/>
      <c r="AW1" s="37"/>
      <c r="AX1" s="37"/>
      <c r="AY1" s="37"/>
      <c r="AZ1" s="37"/>
      <c r="BA1" s="37"/>
      <c r="BB1" s="37"/>
      <c r="BC1" s="37"/>
      <c r="BD1" s="37"/>
      <c r="BE1" s="111"/>
    </row>
    <row r="2" spans="1:57" ht="15.75" customHeight="1" thickBot="1" x14ac:dyDescent="0.3">
      <c r="A2" s="65" t="s">
        <v>73</v>
      </c>
      <c r="B2" s="76"/>
      <c r="C2" s="126"/>
      <c r="D2" s="77"/>
      <c r="E2" s="481" t="s">
        <v>74</v>
      </c>
      <c r="F2" s="481"/>
      <c r="G2" s="481"/>
      <c r="H2" s="481"/>
      <c r="I2" s="481"/>
      <c r="J2" s="482"/>
      <c r="K2" s="484"/>
      <c r="L2" s="478"/>
      <c r="M2" s="479"/>
      <c r="P2" s="112" t="s">
        <v>93</v>
      </c>
      <c r="Q2" s="101" t="s">
        <v>93</v>
      </c>
      <c r="R2" s="101" t="s">
        <v>93</v>
      </c>
      <c r="S2" s="101" t="s">
        <v>93</v>
      </c>
      <c r="T2" s="116" t="s">
        <v>93</v>
      </c>
      <c r="U2" s="101" t="s">
        <v>93</v>
      </c>
      <c r="V2" s="101" t="s">
        <v>94</v>
      </c>
      <c r="W2" s="101" t="s">
        <v>94</v>
      </c>
      <c r="X2" s="101" t="s">
        <v>94</v>
      </c>
      <c r="Y2" s="101" t="s">
        <v>94</v>
      </c>
      <c r="Z2" s="101" t="s">
        <v>94</v>
      </c>
      <c r="AA2" s="101" t="s">
        <v>94</v>
      </c>
      <c r="AB2" s="101" t="s">
        <v>94</v>
      </c>
      <c r="AC2" s="101" t="s">
        <v>94</v>
      </c>
      <c r="AD2" s="101" t="s">
        <v>94</v>
      </c>
      <c r="AE2" s="101" t="s">
        <v>94</v>
      </c>
      <c r="AF2" s="101" t="s">
        <v>94</v>
      </c>
      <c r="AG2" s="101" t="s">
        <v>94</v>
      </c>
      <c r="AH2" s="101" t="s">
        <v>95</v>
      </c>
      <c r="AI2" s="116" t="s">
        <v>95</v>
      </c>
      <c r="AJ2" s="101" t="s">
        <v>95</v>
      </c>
      <c r="AK2" s="101" t="s">
        <v>95</v>
      </c>
      <c r="AL2" s="101" t="s">
        <v>95</v>
      </c>
      <c r="AM2" s="101" t="s">
        <v>95</v>
      </c>
      <c r="AN2" s="101" t="s">
        <v>96</v>
      </c>
      <c r="AO2" s="101" t="s">
        <v>96</v>
      </c>
      <c r="AP2" s="101" t="s">
        <v>96</v>
      </c>
      <c r="AQ2" s="101" t="s">
        <v>96</v>
      </c>
      <c r="AR2" s="101" t="s">
        <v>100</v>
      </c>
      <c r="AS2" s="101" t="s">
        <v>100</v>
      </c>
      <c r="AT2" s="101" t="s">
        <v>100</v>
      </c>
      <c r="AU2" s="101" t="s">
        <v>100</v>
      </c>
      <c r="AV2" s="101" t="s">
        <v>101</v>
      </c>
      <c r="AW2" s="101" t="s">
        <v>101</v>
      </c>
      <c r="AX2" s="101" t="s">
        <v>101</v>
      </c>
      <c r="AY2" s="101" t="s">
        <v>101</v>
      </c>
      <c r="AZ2" s="101" t="s">
        <v>202</v>
      </c>
      <c r="BA2" s="101" t="s">
        <v>202</v>
      </c>
      <c r="BB2" s="101" t="s">
        <v>202</v>
      </c>
      <c r="BC2" s="101" t="s">
        <v>202</v>
      </c>
      <c r="BD2" s="101" t="s">
        <v>203</v>
      </c>
      <c r="BE2" s="102" t="s">
        <v>203</v>
      </c>
    </row>
    <row r="3" spans="1:57" ht="60.75" thickBot="1" x14ac:dyDescent="0.3">
      <c r="A3" s="78" t="s">
        <v>114</v>
      </c>
      <c r="B3" s="79"/>
      <c r="C3" s="127" t="s">
        <v>198</v>
      </c>
      <c r="D3" s="124" t="s">
        <v>199</v>
      </c>
      <c r="E3" s="63" t="s">
        <v>0</v>
      </c>
      <c r="F3" s="63" t="s">
        <v>1</v>
      </c>
      <c r="G3" s="63" t="s">
        <v>2</v>
      </c>
      <c r="H3" s="63" t="s">
        <v>3</v>
      </c>
      <c r="I3" s="63" t="s">
        <v>4</v>
      </c>
      <c r="J3" s="64" t="s">
        <v>5</v>
      </c>
      <c r="K3" s="122" t="s">
        <v>5</v>
      </c>
      <c r="L3" s="63" t="s">
        <v>196</v>
      </c>
      <c r="M3" s="64" t="s">
        <v>197</v>
      </c>
      <c r="P3" s="113">
        <v>42644</v>
      </c>
      <c r="Q3" s="103">
        <v>42675</v>
      </c>
      <c r="R3" s="103">
        <v>42705</v>
      </c>
      <c r="S3" s="103">
        <v>42736</v>
      </c>
      <c r="T3" s="117">
        <v>42767</v>
      </c>
      <c r="U3" s="103">
        <v>42795</v>
      </c>
      <c r="V3" s="103">
        <v>42826</v>
      </c>
      <c r="W3" s="103">
        <v>42856</v>
      </c>
      <c r="X3" s="103">
        <v>42887</v>
      </c>
      <c r="Y3" s="103">
        <v>42917</v>
      </c>
      <c r="Z3" s="103">
        <v>42948</v>
      </c>
      <c r="AA3" s="103">
        <v>42979</v>
      </c>
      <c r="AB3" s="103">
        <v>43009</v>
      </c>
      <c r="AC3" s="103">
        <v>43040</v>
      </c>
      <c r="AD3" s="103">
        <v>43070</v>
      </c>
      <c r="AE3" s="103">
        <v>43101</v>
      </c>
      <c r="AF3" s="103">
        <v>43132</v>
      </c>
      <c r="AG3" s="103">
        <v>43160</v>
      </c>
      <c r="AH3" s="103">
        <v>43191</v>
      </c>
      <c r="AI3" s="117">
        <v>43221</v>
      </c>
      <c r="AJ3" s="104">
        <v>43252</v>
      </c>
      <c r="AK3" s="105" t="s">
        <v>90</v>
      </c>
      <c r="AL3" s="106" t="s">
        <v>89</v>
      </c>
      <c r="AM3" s="106" t="s">
        <v>91</v>
      </c>
      <c r="AN3" s="106" t="s">
        <v>92</v>
      </c>
      <c r="AO3" s="105" t="s">
        <v>97</v>
      </c>
      <c r="AP3" s="106" t="s">
        <v>98</v>
      </c>
      <c r="AQ3" s="106" t="s">
        <v>99</v>
      </c>
      <c r="AR3" s="106" t="s">
        <v>102</v>
      </c>
      <c r="AS3" s="105" t="s">
        <v>103</v>
      </c>
      <c r="AT3" s="106" t="s">
        <v>104</v>
      </c>
      <c r="AU3" s="106" t="s">
        <v>105</v>
      </c>
      <c r="AV3" s="106" t="s">
        <v>106</v>
      </c>
      <c r="AW3" s="105" t="s">
        <v>107</v>
      </c>
      <c r="AX3" s="106" t="s">
        <v>200</v>
      </c>
      <c r="AY3" s="106" t="s">
        <v>201</v>
      </c>
      <c r="AZ3" s="106" t="s">
        <v>204</v>
      </c>
      <c r="BA3" s="105" t="s">
        <v>205</v>
      </c>
      <c r="BB3" s="106" t="s">
        <v>206</v>
      </c>
      <c r="BC3" s="106" t="s">
        <v>207</v>
      </c>
      <c r="BD3" s="106" t="s">
        <v>209</v>
      </c>
      <c r="BE3" s="107" t="s">
        <v>208</v>
      </c>
    </row>
    <row r="4" spans="1:57" ht="15" x14ac:dyDescent="0.25">
      <c r="A4" s="9"/>
      <c r="B4" s="7"/>
      <c r="C4" s="128"/>
      <c r="D4" s="39"/>
      <c r="E4" s="80"/>
      <c r="F4" s="80"/>
      <c r="G4" s="80"/>
      <c r="H4" s="80"/>
      <c r="I4" s="80"/>
      <c r="J4" s="81"/>
      <c r="K4" s="123"/>
      <c r="L4" s="80"/>
      <c r="M4" s="81"/>
      <c r="P4" s="9"/>
      <c r="Q4" s="7"/>
      <c r="R4" s="7"/>
      <c r="T4" s="118"/>
      <c r="U4" s="7"/>
      <c r="V4" s="7"/>
      <c r="W4" s="7"/>
      <c r="X4" s="7"/>
      <c r="Y4" s="7"/>
      <c r="Z4" s="7"/>
      <c r="AA4" s="7"/>
      <c r="AB4" s="7"/>
      <c r="AC4" s="7"/>
      <c r="AD4" s="7"/>
      <c r="AE4" s="7"/>
      <c r="AF4" s="7"/>
      <c r="AG4" s="7"/>
      <c r="AH4" s="7"/>
      <c r="AI4" s="118"/>
      <c r="AJ4" s="7"/>
      <c r="AK4" s="7"/>
      <c r="AL4" s="7"/>
      <c r="AM4" s="7"/>
      <c r="AN4" s="7"/>
      <c r="AO4" s="7"/>
      <c r="AP4" s="7"/>
      <c r="AQ4" s="7"/>
      <c r="AR4" s="7"/>
      <c r="AS4" s="7"/>
      <c r="AT4" s="7"/>
      <c r="AU4" s="7"/>
      <c r="AV4" s="7"/>
      <c r="AW4" s="7"/>
      <c r="BE4" s="8"/>
    </row>
    <row r="5" spans="1:57" ht="15" x14ac:dyDescent="0.25">
      <c r="A5" s="9"/>
      <c r="B5" s="7"/>
      <c r="C5" s="128"/>
      <c r="D5" s="39"/>
      <c r="E5" s="80"/>
      <c r="F5" s="80"/>
      <c r="G5" s="80"/>
      <c r="H5" s="80"/>
      <c r="I5" s="80"/>
      <c r="J5" s="81"/>
      <c r="K5" s="123"/>
      <c r="L5" s="80"/>
      <c r="M5" s="81"/>
      <c r="P5" s="9"/>
      <c r="Q5" s="7"/>
      <c r="R5" s="7"/>
      <c r="T5" s="118"/>
      <c r="U5" s="7"/>
      <c r="V5" s="7"/>
      <c r="W5" s="7"/>
      <c r="X5" s="7"/>
      <c r="Y5" s="7"/>
      <c r="Z5" s="7"/>
      <c r="AA5" s="7"/>
      <c r="AB5" s="7"/>
      <c r="AC5" s="7"/>
      <c r="AD5" s="7"/>
      <c r="AE5" s="7"/>
      <c r="AF5" s="7"/>
      <c r="AG5" s="7"/>
      <c r="AH5" s="7"/>
      <c r="AI5" s="118"/>
      <c r="AJ5" s="7"/>
      <c r="AK5" s="7"/>
      <c r="AL5" s="7"/>
      <c r="AM5" s="7"/>
      <c r="AN5" s="7"/>
      <c r="AO5" s="7"/>
      <c r="AP5" s="7"/>
      <c r="AQ5" s="7"/>
      <c r="AR5" s="7"/>
      <c r="AS5" s="7"/>
      <c r="AT5" s="7"/>
      <c r="AU5" s="7"/>
      <c r="AV5" s="7"/>
      <c r="AW5" s="7"/>
      <c r="BE5" s="8"/>
    </row>
    <row r="6" spans="1:57" ht="15" x14ac:dyDescent="0.25">
      <c r="A6" s="71" t="s">
        <v>6</v>
      </c>
      <c r="B6" s="70"/>
      <c r="C6" s="129"/>
      <c r="D6" s="82"/>
      <c r="E6" s="83"/>
      <c r="F6" s="40"/>
      <c r="G6" s="40"/>
      <c r="H6" s="40"/>
      <c r="I6" s="40"/>
      <c r="J6" s="41"/>
      <c r="K6" s="114"/>
      <c r="L6" s="40"/>
      <c r="M6" s="41"/>
      <c r="P6" s="9"/>
      <c r="Q6" s="7"/>
      <c r="R6" s="7"/>
      <c r="T6" s="118"/>
      <c r="U6" s="7"/>
      <c r="V6" s="7"/>
      <c r="W6" s="7"/>
      <c r="X6" s="7"/>
      <c r="Y6" s="7"/>
      <c r="Z6" s="7"/>
      <c r="AA6" s="7"/>
      <c r="AB6" s="7"/>
      <c r="AC6" s="7"/>
      <c r="AD6" s="7"/>
      <c r="AE6" s="7"/>
      <c r="AF6" s="7"/>
      <c r="AG6" s="7"/>
      <c r="AH6" s="7"/>
      <c r="AI6" s="118"/>
      <c r="AJ6" s="7"/>
      <c r="AK6" s="7"/>
      <c r="AL6" s="7"/>
      <c r="AM6" s="7"/>
      <c r="AN6" s="7"/>
      <c r="AO6" s="7"/>
      <c r="AP6" s="7"/>
      <c r="AQ6" s="7"/>
      <c r="AR6" s="7"/>
      <c r="AS6" s="7"/>
      <c r="AT6" s="7"/>
      <c r="AU6" s="7"/>
      <c r="AV6" s="7"/>
      <c r="AW6" s="7"/>
      <c r="BE6" s="8"/>
    </row>
    <row r="7" spans="1:57" x14ac:dyDescent="0.2">
      <c r="A7" s="9" t="s">
        <v>75</v>
      </c>
      <c r="B7" s="7"/>
      <c r="C7" s="276">
        <f>SUM(E7:M7)</f>
        <v>0</v>
      </c>
      <c r="D7" s="277">
        <f>SUM(E7:J7)</f>
        <v>0</v>
      </c>
      <c r="E7" s="278">
        <f>SUM(P7:U7)</f>
        <v>0</v>
      </c>
      <c r="F7" s="279">
        <f>SUM(V7:AG7)</f>
        <v>0</v>
      </c>
      <c r="G7" s="279">
        <f>SUM(AH7:AM7)</f>
        <v>0</v>
      </c>
      <c r="H7" s="279">
        <f>SUM(AN7:AQ7)</f>
        <v>0</v>
      </c>
      <c r="I7" s="279">
        <f>SUM(AR7:AU7)</f>
        <v>0</v>
      </c>
      <c r="J7" s="280">
        <f>SUM(AV7:AW7)</f>
        <v>0</v>
      </c>
      <c r="K7" s="281">
        <f>SUM(AX7:AY7)</f>
        <v>0</v>
      </c>
      <c r="L7" s="279">
        <f>SUM(AZ7:BC7)</f>
        <v>0</v>
      </c>
      <c r="M7" s="280">
        <f>SUM(BD7:BE7)</f>
        <v>0</v>
      </c>
      <c r="P7" s="308"/>
      <c r="Q7" s="309"/>
      <c r="R7" s="309"/>
      <c r="S7" s="309"/>
      <c r="T7" s="310"/>
      <c r="U7" s="309"/>
      <c r="V7" s="309"/>
      <c r="W7" s="309"/>
      <c r="X7" s="309"/>
      <c r="Y7" s="309"/>
      <c r="Z7" s="309"/>
      <c r="AA7" s="309"/>
      <c r="AB7" s="309"/>
      <c r="AC7" s="309"/>
      <c r="AD7" s="309"/>
      <c r="AE7" s="309"/>
      <c r="AF7" s="309"/>
      <c r="AG7" s="309"/>
      <c r="AH7" s="309"/>
      <c r="AI7" s="310"/>
      <c r="AJ7" s="309"/>
      <c r="AK7" s="309"/>
      <c r="AL7" s="309"/>
      <c r="AM7" s="309"/>
      <c r="AN7" s="309"/>
      <c r="AO7" s="309"/>
      <c r="AP7" s="309"/>
      <c r="AQ7" s="309"/>
      <c r="AR7" s="309"/>
      <c r="AS7" s="309"/>
      <c r="AT7" s="309"/>
      <c r="AU7" s="309"/>
      <c r="AV7" s="309"/>
      <c r="AW7" s="309"/>
      <c r="AX7" s="309"/>
      <c r="AY7" s="309"/>
      <c r="AZ7" s="309"/>
      <c r="BA7" s="309"/>
      <c r="BB7" s="309"/>
      <c r="BC7" s="309"/>
      <c r="BD7" s="309"/>
      <c r="BE7" s="311"/>
    </row>
    <row r="8" spans="1:57" x14ac:dyDescent="0.2">
      <c r="A8" s="9" t="s">
        <v>324</v>
      </c>
      <c r="B8" s="7"/>
      <c r="C8" s="276">
        <f t="shared" ref="C8:C9" si="0">SUM(E8:M8)</f>
        <v>0</v>
      </c>
      <c r="D8" s="277">
        <f t="shared" ref="D8:D9" si="1">SUM(E8:J8)</f>
        <v>0</v>
      </c>
      <c r="E8" s="278">
        <f t="shared" ref="E8:E9" si="2">SUM(P8:U8)</f>
        <v>0</v>
      </c>
      <c r="F8" s="279">
        <f t="shared" ref="F8:F9" si="3">SUM(V8:AG8)</f>
        <v>0</v>
      </c>
      <c r="G8" s="279">
        <f t="shared" ref="G8:G9" si="4">SUM(AH8:AM8)</f>
        <v>0</v>
      </c>
      <c r="H8" s="279">
        <f t="shared" ref="H8:H9" si="5">SUM(AN8:AQ8)</f>
        <v>0</v>
      </c>
      <c r="I8" s="279">
        <f t="shared" ref="I8:I9" si="6">SUM(AR8:AU8)</f>
        <v>0</v>
      </c>
      <c r="J8" s="280">
        <f t="shared" ref="J8:J9" si="7">SUM(AV8:AW8)</f>
        <v>0</v>
      </c>
      <c r="K8" s="281">
        <f t="shared" ref="K8:K9" si="8">SUM(AX8:AY8)</f>
        <v>0</v>
      </c>
      <c r="L8" s="279">
        <f t="shared" ref="L8:L9" si="9">SUM(AZ8:BC8)</f>
        <v>0</v>
      </c>
      <c r="M8" s="280">
        <f t="shared" ref="M8:M9" si="10">SUM(BD8:BE8)</f>
        <v>0</v>
      </c>
      <c r="P8" s="308"/>
      <c r="Q8" s="309"/>
      <c r="R8" s="309"/>
      <c r="S8" s="309"/>
      <c r="T8" s="310"/>
      <c r="U8" s="309"/>
      <c r="V8" s="309"/>
      <c r="W8" s="309"/>
      <c r="X8" s="309"/>
      <c r="Y8" s="309"/>
      <c r="Z8" s="309"/>
      <c r="AA8" s="309"/>
      <c r="AB8" s="309"/>
      <c r="AC8" s="309"/>
      <c r="AD8" s="309"/>
      <c r="AE8" s="309"/>
      <c r="AF8" s="309"/>
      <c r="AG8" s="309"/>
      <c r="AH8" s="309"/>
      <c r="AI8" s="310"/>
      <c r="AJ8" s="309"/>
      <c r="AK8" s="309"/>
      <c r="AL8" s="309"/>
      <c r="AM8" s="309"/>
      <c r="AN8" s="309"/>
      <c r="AO8" s="309"/>
      <c r="AP8" s="309"/>
      <c r="AQ8" s="309"/>
      <c r="AR8" s="309"/>
      <c r="AS8" s="309"/>
      <c r="AT8" s="309"/>
      <c r="AU8" s="309"/>
      <c r="AV8" s="309"/>
      <c r="AW8" s="309"/>
      <c r="AX8" s="309"/>
      <c r="AY8" s="309"/>
      <c r="AZ8" s="309"/>
      <c r="BA8" s="309"/>
      <c r="BB8" s="309"/>
      <c r="BC8" s="309"/>
      <c r="BD8" s="309"/>
      <c r="BE8" s="311"/>
    </row>
    <row r="9" spans="1:57" x14ac:dyDescent="0.2">
      <c r="A9" s="9" t="s">
        <v>325</v>
      </c>
      <c r="B9" s="7"/>
      <c r="C9" s="276">
        <f t="shared" si="0"/>
        <v>0</v>
      </c>
      <c r="D9" s="277">
        <f t="shared" si="1"/>
        <v>0</v>
      </c>
      <c r="E9" s="278">
        <f t="shared" si="2"/>
        <v>0</v>
      </c>
      <c r="F9" s="279">
        <f t="shared" si="3"/>
        <v>0</v>
      </c>
      <c r="G9" s="279">
        <f t="shared" si="4"/>
        <v>0</v>
      </c>
      <c r="H9" s="279">
        <f t="shared" si="5"/>
        <v>0</v>
      </c>
      <c r="I9" s="279">
        <f t="shared" si="6"/>
        <v>0</v>
      </c>
      <c r="J9" s="280">
        <f t="shared" si="7"/>
        <v>0</v>
      </c>
      <c r="K9" s="281">
        <f t="shared" si="8"/>
        <v>0</v>
      </c>
      <c r="L9" s="279">
        <f t="shared" si="9"/>
        <v>0</v>
      </c>
      <c r="M9" s="280">
        <f t="shared" si="10"/>
        <v>0</v>
      </c>
      <c r="P9" s="308"/>
      <c r="Q9" s="309"/>
      <c r="R9" s="309"/>
      <c r="S9" s="309"/>
      <c r="T9" s="310"/>
      <c r="U9" s="309"/>
      <c r="V9" s="309"/>
      <c r="W9" s="309"/>
      <c r="X9" s="309"/>
      <c r="Y9" s="309"/>
      <c r="Z9" s="309"/>
      <c r="AA9" s="309"/>
      <c r="AB9" s="309"/>
      <c r="AC9" s="309"/>
      <c r="AD9" s="309"/>
      <c r="AE9" s="309"/>
      <c r="AF9" s="309"/>
      <c r="AG9" s="309"/>
      <c r="AH9" s="309"/>
      <c r="AI9" s="310"/>
      <c r="AJ9" s="309"/>
      <c r="AK9" s="309"/>
      <c r="AL9" s="309"/>
      <c r="AM9" s="309"/>
      <c r="AN9" s="309"/>
      <c r="AO9" s="309"/>
      <c r="AP9" s="309"/>
      <c r="AQ9" s="309"/>
      <c r="AR9" s="309"/>
      <c r="AS9" s="309"/>
      <c r="AT9" s="309"/>
      <c r="AU9" s="309"/>
      <c r="AV9" s="309"/>
      <c r="AW9" s="309"/>
      <c r="AX9" s="309"/>
      <c r="AY9" s="309"/>
      <c r="AZ9" s="309"/>
      <c r="BA9" s="309"/>
      <c r="BB9" s="309"/>
      <c r="BC9" s="309"/>
      <c r="BD9" s="309"/>
      <c r="BE9" s="311"/>
    </row>
    <row r="10" spans="1:57" x14ac:dyDescent="0.2">
      <c r="A10" s="9"/>
      <c r="B10" s="7"/>
      <c r="C10" s="128"/>
      <c r="D10" s="39"/>
      <c r="E10" s="83"/>
      <c r="F10" s="40"/>
      <c r="G10" s="40"/>
      <c r="H10" s="40"/>
      <c r="I10" s="40"/>
      <c r="J10" s="41"/>
      <c r="K10" s="114"/>
      <c r="L10" s="40"/>
      <c r="M10" s="41"/>
      <c r="P10" s="9"/>
      <c r="Q10" s="7"/>
      <c r="R10" s="7"/>
      <c r="T10" s="118"/>
      <c r="U10" s="7"/>
      <c r="V10" s="7"/>
      <c r="W10" s="7"/>
      <c r="X10" s="7"/>
      <c r="Y10" s="7"/>
      <c r="Z10" s="7"/>
      <c r="AA10" s="7"/>
      <c r="AB10" s="7"/>
      <c r="AC10" s="7"/>
      <c r="AD10" s="7"/>
      <c r="AE10" s="7"/>
      <c r="AF10" s="7"/>
      <c r="AG10" s="7"/>
      <c r="AH10" s="7"/>
      <c r="AI10" s="118"/>
      <c r="AJ10" s="7"/>
      <c r="AK10" s="7"/>
      <c r="AL10" s="7"/>
      <c r="AM10" s="7"/>
      <c r="AN10" s="7"/>
      <c r="AO10" s="7"/>
      <c r="AP10" s="7"/>
      <c r="AQ10" s="7"/>
      <c r="AR10" s="7"/>
      <c r="AS10" s="7"/>
      <c r="AT10" s="7"/>
      <c r="AU10" s="7"/>
      <c r="AV10" s="7"/>
      <c r="AW10" s="7"/>
      <c r="BE10" s="8"/>
    </row>
    <row r="11" spans="1:57" ht="15" x14ac:dyDescent="0.25">
      <c r="A11" s="71" t="s">
        <v>7</v>
      </c>
      <c r="B11" s="7"/>
      <c r="C11" s="287">
        <f t="shared" ref="C11:M11" si="11">SUM(C7:C10)</f>
        <v>0</v>
      </c>
      <c r="D11" s="287">
        <f t="shared" si="11"/>
        <v>0</v>
      </c>
      <c r="E11" s="288">
        <f t="shared" si="11"/>
        <v>0</v>
      </c>
      <c r="F11" s="288">
        <f t="shared" si="11"/>
        <v>0</v>
      </c>
      <c r="G11" s="288">
        <f t="shared" si="11"/>
        <v>0</v>
      </c>
      <c r="H11" s="288">
        <f t="shared" si="11"/>
        <v>0</v>
      </c>
      <c r="I11" s="288">
        <f t="shared" si="11"/>
        <v>0</v>
      </c>
      <c r="J11" s="289">
        <f t="shared" si="11"/>
        <v>0</v>
      </c>
      <c r="K11" s="288">
        <f t="shared" si="11"/>
        <v>0</v>
      </c>
      <c r="L11" s="288">
        <f t="shared" si="11"/>
        <v>0</v>
      </c>
      <c r="M11" s="289">
        <f t="shared" si="11"/>
        <v>0</v>
      </c>
      <c r="P11" s="300">
        <f t="shared" ref="P11:BE11" si="12">SUM(P7:P10)</f>
        <v>0</v>
      </c>
      <c r="Q11" s="288">
        <f t="shared" si="12"/>
        <v>0</v>
      </c>
      <c r="R11" s="288">
        <f t="shared" si="12"/>
        <v>0</v>
      </c>
      <c r="S11" s="288">
        <f t="shared" si="12"/>
        <v>0</v>
      </c>
      <c r="T11" s="301">
        <f t="shared" si="12"/>
        <v>0</v>
      </c>
      <c r="U11" s="288">
        <f t="shared" si="12"/>
        <v>0</v>
      </c>
      <c r="V11" s="288">
        <f t="shared" si="12"/>
        <v>0</v>
      </c>
      <c r="W11" s="288">
        <f t="shared" si="12"/>
        <v>0</v>
      </c>
      <c r="X11" s="288">
        <f t="shared" si="12"/>
        <v>0</v>
      </c>
      <c r="Y11" s="288">
        <f t="shared" si="12"/>
        <v>0</v>
      </c>
      <c r="Z11" s="288">
        <f t="shared" si="12"/>
        <v>0</v>
      </c>
      <c r="AA11" s="288">
        <f t="shared" si="12"/>
        <v>0</v>
      </c>
      <c r="AB11" s="288">
        <f t="shared" si="12"/>
        <v>0</v>
      </c>
      <c r="AC11" s="288">
        <f t="shared" si="12"/>
        <v>0</v>
      </c>
      <c r="AD11" s="288">
        <f t="shared" si="12"/>
        <v>0</v>
      </c>
      <c r="AE11" s="288">
        <f t="shared" si="12"/>
        <v>0</v>
      </c>
      <c r="AF11" s="288">
        <f t="shared" si="12"/>
        <v>0</v>
      </c>
      <c r="AG11" s="288">
        <f t="shared" si="12"/>
        <v>0</v>
      </c>
      <c r="AH11" s="288">
        <f t="shared" si="12"/>
        <v>0</v>
      </c>
      <c r="AI11" s="301">
        <f t="shared" si="12"/>
        <v>0</v>
      </c>
      <c r="AJ11" s="288">
        <f t="shared" si="12"/>
        <v>0</v>
      </c>
      <c r="AK11" s="288">
        <f t="shared" si="12"/>
        <v>0</v>
      </c>
      <c r="AL11" s="288">
        <f t="shared" si="12"/>
        <v>0</v>
      </c>
      <c r="AM11" s="288">
        <f t="shared" si="12"/>
        <v>0</v>
      </c>
      <c r="AN11" s="288">
        <f t="shared" si="12"/>
        <v>0</v>
      </c>
      <c r="AO11" s="288">
        <f t="shared" si="12"/>
        <v>0</v>
      </c>
      <c r="AP11" s="288">
        <f t="shared" si="12"/>
        <v>0</v>
      </c>
      <c r="AQ11" s="288">
        <f t="shared" si="12"/>
        <v>0</v>
      </c>
      <c r="AR11" s="288">
        <f t="shared" si="12"/>
        <v>0</v>
      </c>
      <c r="AS11" s="288">
        <f t="shared" si="12"/>
        <v>0</v>
      </c>
      <c r="AT11" s="288">
        <f t="shared" si="12"/>
        <v>0</v>
      </c>
      <c r="AU11" s="288">
        <f t="shared" si="12"/>
        <v>0</v>
      </c>
      <c r="AV11" s="288">
        <f t="shared" si="12"/>
        <v>0</v>
      </c>
      <c r="AW11" s="288">
        <f t="shared" si="12"/>
        <v>0</v>
      </c>
      <c r="AX11" s="288">
        <f t="shared" si="12"/>
        <v>0</v>
      </c>
      <c r="AY11" s="288">
        <f t="shared" si="12"/>
        <v>0</v>
      </c>
      <c r="AZ11" s="288">
        <f t="shared" si="12"/>
        <v>0</v>
      </c>
      <c r="BA11" s="288">
        <f t="shared" si="12"/>
        <v>0</v>
      </c>
      <c r="BB11" s="288">
        <f t="shared" si="12"/>
        <v>0</v>
      </c>
      <c r="BC11" s="288">
        <f t="shared" si="12"/>
        <v>0</v>
      </c>
      <c r="BD11" s="288">
        <f t="shared" si="12"/>
        <v>0</v>
      </c>
      <c r="BE11" s="289">
        <f t="shared" si="12"/>
        <v>0</v>
      </c>
    </row>
    <row r="12" spans="1:57" x14ac:dyDescent="0.2">
      <c r="A12" s="9"/>
      <c r="B12" s="7"/>
      <c r="C12" s="128"/>
      <c r="D12" s="39"/>
      <c r="E12" s="83"/>
      <c r="F12" s="40"/>
      <c r="G12" s="40"/>
      <c r="H12" s="40"/>
      <c r="I12" s="40"/>
      <c r="J12" s="41"/>
      <c r="K12" s="114"/>
      <c r="L12" s="40"/>
      <c r="M12" s="41"/>
      <c r="P12" s="9"/>
      <c r="Q12" s="7"/>
      <c r="R12" s="7"/>
      <c r="T12" s="118"/>
      <c r="U12" s="7"/>
      <c r="V12" s="7"/>
      <c r="W12" s="7"/>
      <c r="X12" s="7"/>
      <c r="Y12" s="7"/>
      <c r="Z12" s="7"/>
      <c r="AA12" s="7"/>
      <c r="AB12" s="7"/>
      <c r="AC12" s="7"/>
      <c r="AD12" s="7"/>
      <c r="AE12" s="7"/>
      <c r="AF12" s="7"/>
      <c r="AG12" s="7"/>
      <c r="AH12" s="7"/>
      <c r="AI12" s="118"/>
      <c r="AJ12" s="7"/>
      <c r="AK12" s="7"/>
      <c r="AL12" s="7"/>
      <c r="AM12" s="7"/>
      <c r="AN12" s="7"/>
      <c r="AO12" s="7"/>
      <c r="AP12" s="7"/>
      <c r="AQ12" s="7"/>
      <c r="AR12" s="7"/>
      <c r="AS12" s="7"/>
      <c r="AT12" s="7"/>
      <c r="AU12" s="7"/>
      <c r="AV12" s="7"/>
      <c r="AW12" s="7"/>
      <c r="BE12" s="8"/>
    </row>
    <row r="13" spans="1:57" ht="15" x14ac:dyDescent="0.25">
      <c r="A13" s="71" t="s">
        <v>44</v>
      </c>
      <c r="B13" s="70"/>
      <c r="C13" s="129"/>
      <c r="D13" s="82"/>
      <c r="E13" s="83"/>
      <c r="F13" s="40"/>
      <c r="G13" s="40"/>
      <c r="H13" s="40"/>
      <c r="I13" s="40"/>
      <c r="J13" s="41"/>
      <c r="K13" s="114"/>
      <c r="L13" s="40"/>
      <c r="M13" s="41"/>
      <c r="P13" s="9"/>
      <c r="Q13" s="7"/>
      <c r="R13" s="7"/>
      <c r="T13" s="118"/>
      <c r="U13" s="7"/>
      <c r="V13" s="7"/>
      <c r="W13" s="7"/>
      <c r="X13" s="7"/>
      <c r="Y13" s="7"/>
      <c r="Z13" s="7"/>
      <c r="AA13" s="7"/>
      <c r="AB13" s="7"/>
      <c r="AC13" s="7"/>
      <c r="AD13" s="7"/>
      <c r="AE13" s="7"/>
      <c r="AF13" s="7"/>
      <c r="AG13" s="7"/>
      <c r="AH13" s="7"/>
      <c r="AI13" s="118"/>
      <c r="AJ13" s="7"/>
      <c r="AK13" s="7"/>
      <c r="AL13" s="7"/>
      <c r="AM13" s="7"/>
      <c r="AN13" s="7"/>
      <c r="AO13" s="7"/>
      <c r="AP13" s="7"/>
      <c r="AQ13" s="7"/>
      <c r="AR13" s="7"/>
      <c r="AS13" s="7"/>
      <c r="AT13" s="7"/>
      <c r="AU13" s="7"/>
      <c r="AV13" s="7"/>
      <c r="AW13" s="7"/>
      <c r="BE13" s="8"/>
    </row>
    <row r="14" spans="1:57" x14ac:dyDescent="0.2">
      <c r="A14" s="9"/>
      <c r="B14" s="7" t="s">
        <v>45</v>
      </c>
      <c r="C14" s="276">
        <f t="shared" ref="C14:C25" si="13">SUM(E14:M14)</f>
        <v>0</v>
      </c>
      <c r="D14" s="277">
        <f t="shared" ref="D14:D25" si="14">SUM(E14:J14)</f>
        <v>0</v>
      </c>
      <c r="E14" s="278">
        <f t="shared" ref="E14:E25" si="15">SUM(P14:U14)</f>
        <v>0</v>
      </c>
      <c r="F14" s="279">
        <f t="shared" ref="F14:F25" si="16">SUM(V14:AG14)</f>
        <v>0</v>
      </c>
      <c r="G14" s="279">
        <f t="shared" ref="G14:G25" si="17">SUM(AH14:AM14)</f>
        <v>0</v>
      </c>
      <c r="H14" s="279">
        <f t="shared" ref="H14:H25" si="18">SUM(AN14:AQ14)</f>
        <v>0</v>
      </c>
      <c r="I14" s="279">
        <f t="shared" ref="I14:I25" si="19">SUM(AR14:AU14)</f>
        <v>0</v>
      </c>
      <c r="J14" s="280">
        <f t="shared" ref="J14:J25" si="20">SUM(AV14:AW14)</f>
        <v>0</v>
      </c>
      <c r="K14" s="281">
        <f t="shared" ref="K14:K25" si="21">SUM(AX14:AY14)</f>
        <v>0</v>
      </c>
      <c r="L14" s="279">
        <f t="shared" ref="L14:L25" si="22">SUM(AZ14:BC14)</f>
        <v>0</v>
      </c>
      <c r="M14" s="280">
        <f t="shared" ref="M14:M25" si="23">SUM(BD14:BE14)</f>
        <v>0</v>
      </c>
      <c r="P14" s="308"/>
      <c r="Q14" s="309"/>
      <c r="R14" s="309"/>
      <c r="S14" s="309"/>
      <c r="T14" s="310"/>
      <c r="U14" s="309"/>
      <c r="V14" s="309"/>
      <c r="W14" s="309"/>
      <c r="X14" s="309"/>
      <c r="Y14" s="309"/>
      <c r="Z14" s="309"/>
      <c r="AA14" s="309"/>
      <c r="AB14" s="309"/>
      <c r="AC14" s="309"/>
      <c r="AD14" s="309"/>
      <c r="AE14" s="309"/>
      <c r="AF14" s="309"/>
      <c r="AG14" s="309"/>
      <c r="AH14" s="309"/>
      <c r="AI14" s="310"/>
      <c r="AJ14" s="309"/>
      <c r="AK14" s="309"/>
      <c r="AL14" s="309"/>
      <c r="AM14" s="309"/>
      <c r="AN14" s="309"/>
      <c r="AO14" s="309"/>
      <c r="AP14" s="309"/>
      <c r="AQ14" s="309"/>
      <c r="AR14" s="309"/>
      <c r="AS14" s="309"/>
      <c r="AT14" s="309"/>
      <c r="AU14" s="309"/>
      <c r="AV14" s="309"/>
      <c r="AW14" s="309"/>
      <c r="AX14" s="309"/>
      <c r="AY14" s="309"/>
      <c r="AZ14" s="309"/>
      <c r="BA14" s="309"/>
      <c r="BB14" s="309"/>
      <c r="BC14" s="309"/>
      <c r="BD14" s="309"/>
      <c r="BE14" s="311"/>
    </row>
    <row r="15" spans="1:57" x14ac:dyDescent="0.2">
      <c r="A15" s="9"/>
      <c r="B15" s="7" t="s">
        <v>46</v>
      </c>
      <c r="C15" s="276">
        <f t="shared" si="13"/>
        <v>0</v>
      </c>
      <c r="D15" s="277">
        <f t="shared" si="14"/>
        <v>0</v>
      </c>
      <c r="E15" s="278">
        <f t="shared" si="15"/>
        <v>0</v>
      </c>
      <c r="F15" s="279">
        <f t="shared" si="16"/>
        <v>0</v>
      </c>
      <c r="G15" s="279">
        <f t="shared" si="17"/>
        <v>0</v>
      </c>
      <c r="H15" s="279">
        <f t="shared" si="18"/>
        <v>0</v>
      </c>
      <c r="I15" s="279">
        <f t="shared" si="19"/>
        <v>0</v>
      </c>
      <c r="J15" s="280">
        <f t="shared" si="20"/>
        <v>0</v>
      </c>
      <c r="K15" s="281">
        <f t="shared" si="21"/>
        <v>0</v>
      </c>
      <c r="L15" s="279">
        <f t="shared" si="22"/>
        <v>0</v>
      </c>
      <c r="M15" s="280">
        <f t="shared" si="23"/>
        <v>0</v>
      </c>
      <c r="P15" s="308"/>
      <c r="Q15" s="309"/>
      <c r="R15" s="309"/>
      <c r="S15" s="309"/>
      <c r="T15" s="310"/>
      <c r="U15" s="309"/>
      <c r="V15" s="309"/>
      <c r="W15" s="309"/>
      <c r="X15" s="309"/>
      <c r="Y15" s="309"/>
      <c r="Z15" s="309"/>
      <c r="AA15" s="309"/>
      <c r="AB15" s="309"/>
      <c r="AC15" s="309"/>
      <c r="AD15" s="309"/>
      <c r="AE15" s="309"/>
      <c r="AF15" s="309"/>
      <c r="AG15" s="309"/>
      <c r="AH15" s="309"/>
      <c r="AI15" s="310"/>
      <c r="AJ15" s="309"/>
      <c r="AK15" s="309"/>
      <c r="AL15" s="309"/>
      <c r="AM15" s="309"/>
      <c r="AN15" s="309"/>
      <c r="AO15" s="309"/>
      <c r="AP15" s="309"/>
      <c r="AQ15" s="309"/>
      <c r="AR15" s="309"/>
      <c r="AS15" s="309"/>
      <c r="AT15" s="309"/>
      <c r="AU15" s="309"/>
      <c r="AV15" s="309"/>
      <c r="AW15" s="309"/>
      <c r="AX15" s="309"/>
      <c r="AY15" s="309"/>
      <c r="AZ15" s="309"/>
      <c r="BA15" s="309"/>
      <c r="BB15" s="309"/>
      <c r="BC15" s="309"/>
      <c r="BD15" s="309"/>
      <c r="BE15" s="311"/>
    </row>
    <row r="16" spans="1:57" x14ac:dyDescent="0.2">
      <c r="A16" s="9"/>
      <c r="B16" s="7" t="s">
        <v>47</v>
      </c>
      <c r="C16" s="276">
        <f t="shared" si="13"/>
        <v>0</v>
      </c>
      <c r="D16" s="277">
        <f t="shared" si="14"/>
        <v>0</v>
      </c>
      <c r="E16" s="278">
        <f t="shared" si="15"/>
        <v>0</v>
      </c>
      <c r="F16" s="279">
        <f t="shared" si="16"/>
        <v>0</v>
      </c>
      <c r="G16" s="279">
        <f t="shared" si="17"/>
        <v>0</v>
      </c>
      <c r="H16" s="279">
        <f t="shared" si="18"/>
        <v>0</v>
      </c>
      <c r="I16" s="279">
        <f t="shared" si="19"/>
        <v>0</v>
      </c>
      <c r="J16" s="280">
        <f t="shared" si="20"/>
        <v>0</v>
      </c>
      <c r="K16" s="281">
        <f t="shared" si="21"/>
        <v>0</v>
      </c>
      <c r="L16" s="279">
        <f t="shared" si="22"/>
        <v>0</v>
      </c>
      <c r="M16" s="280">
        <f t="shared" si="23"/>
        <v>0</v>
      </c>
      <c r="P16" s="308"/>
      <c r="Q16" s="309"/>
      <c r="R16" s="309"/>
      <c r="S16" s="309"/>
      <c r="T16" s="310"/>
      <c r="U16" s="309"/>
      <c r="V16" s="309"/>
      <c r="W16" s="309"/>
      <c r="X16" s="309"/>
      <c r="Y16" s="309"/>
      <c r="Z16" s="309"/>
      <c r="AA16" s="309"/>
      <c r="AB16" s="309"/>
      <c r="AC16" s="309"/>
      <c r="AD16" s="309"/>
      <c r="AE16" s="309"/>
      <c r="AF16" s="309"/>
      <c r="AG16" s="309"/>
      <c r="AH16" s="309"/>
      <c r="AI16" s="310"/>
      <c r="AJ16" s="309"/>
      <c r="AK16" s="309"/>
      <c r="AL16" s="309"/>
      <c r="AM16" s="309"/>
      <c r="AN16" s="309"/>
      <c r="AO16" s="309"/>
      <c r="AP16" s="309"/>
      <c r="AQ16" s="309"/>
      <c r="AR16" s="309"/>
      <c r="AS16" s="309"/>
      <c r="AT16" s="309"/>
      <c r="AU16" s="309"/>
      <c r="AV16" s="309"/>
      <c r="AW16" s="309"/>
      <c r="AX16" s="309"/>
      <c r="AY16" s="309"/>
      <c r="AZ16" s="309"/>
      <c r="BA16" s="309"/>
      <c r="BB16" s="309"/>
      <c r="BC16" s="309"/>
      <c r="BD16" s="309"/>
      <c r="BE16" s="311"/>
    </row>
    <row r="17" spans="1:57" x14ac:dyDescent="0.2">
      <c r="A17" s="38"/>
      <c r="B17" s="7" t="s">
        <v>48</v>
      </c>
      <c r="C17" s="276">
        <f t="shared" si="13"/>
        <v>0</v>
      </c>
      <c r="D17" s="277">
        <f t="shared" si="14"/>
        <v>0</v>
      </c>
      <c r="E17" s="278">
        <f t="shared" si="15"/>
        <v>0</v>
      </c>
      <c r="F17" s="279">
        <f t="shared" si="16"/>
        <v>0</v>
      </c>
      <c r="G17" s="279">
        <f t="shared" si="17"/>
        <v>0</v>
      </c>
      <c r="H17" s="279">
        <f t="shared" si="18"/>
        <v>0</v>
      </c>
      <c r="I17" s="279">
        <f t="shared" si="19"/>
        <v>0</v>
      </c>
      <c r="J17" s="280">
        <f t="shared" si="20"/>
        <v>0</v>
      </c>
      <c r="K17" s="281">
        <f t="shared" si="21"/>
        <v>0</v>
      </c>
      <c r="L17" s="279">
        <f t="shared" si="22"/>
        <v>0</v>
      </c>
      <c r="M17" s="280">
        <f t="shared" si="23"/>
        <v>0</v>
      </c>
      <c r="P17" s="308"/>
      <c r="Q17" s="309"/>
      <c r="R17" s="309"/>
      <c r="S17" s="309"/>
      <c r="T17" s="310"/>
      <c r="U17" s="309"/>
      <c r="V17" s="309"/>
      <c r="W17" s="309"/>
      <c r="X17" s="309"/>
      <c r="Y17" s="309"/>
      <c r="Z17" s="309"/>
      <c r="AA17" s="309"/>
      <c r="AB17" s="309"/>
      <c r="AC17" s="309"/>
      <c r="AD17" s="309"/>
      <c r="AE17" s="309"/>
      <c r="AF17" s="309"/>
      <c r="AG17" s="309"/>
      <c r="AH17" s="309"/>
      <c r="AI17" s="310"/>
      <c r="AJ17" s="309"/>
      <c r="AK17" s="309"/>
      <c r="AL17" s="309"/>
      <c r="AM17" s="309"/>
      <c r="AN17" s="309"/>
      <c r="AO17" s="309"/>
      <c r="AP17" s="309"/>
      <c r="AQ17" s="309"/>
      <c r="AR17" s="309"/>
      <c r="AS17" s="309"/>
      <c r="AT17" s="309"/>
      <c r="AU17" s="309"/>
      <c r="AV17" s="309"/>
      <c r="AW17" s="309"/>
      <c r="AX17" s="309"/>
      <c r="AY17" s="309"/>
      <c r="AZ17" s="309"/>
      <c r="BA17" s="309"/>
      <c r="BB17" s="309"/>
      <c r="BC17" s="309"/>
      <c r="BD17" s="309"/>
      <c r="BE17" s="311"/>
    </row>
    <row r="18" spans="1:57" x14ac:dyDescent="0.2">
      <c r="A18" s="9"/>
      <c r="B18" s="7" t="s">
        <v>49</v>
      </c>
      <c r="C18" s="276">
        <f t="shared" si="13"/>
        <v>0</v>
      </c>
      <c r="D18" s="277">
        <f t="shared" si="14"/>
        <v>0</v>
      </c>
      <c r="E18" s="278">
        <f t="shared" si="15"/>
        <v>0</v>
      </c>
      <c r="F18" s="279">
        <f t="shared" si="16"/>
        <v>0</v>
      </c>
      <c r="G18" s="279">
        <f t="shared" si="17"/>
        <v>0</v>
      </c>
      <c r="H18" s="279">
        <f t="shared" si="18"/>
        <v>0</v>
      </c>
      <c r="I18" s="279">
        <f t="shared" si="19"/>
        <v>0</v>
      </c>
      <c r="J18" s="280">
        <f t="shared" si="20"/>
        <v>0</v>
      </c>
      <c r="K18" s="281">
        <f t="shared" si="21"/>
        <v>0</v>
      </c>
      <c r="L18" s="279">
        <f t="shared" si="22"/>
        <v>0</v>
      </c>
      <c r="M18" s="280">
        <f t="shared" si="23"/>
        <v>0</v>
      </c>
      <c r="P18" s="308"/>
      <c r="Q18" s="309"/>
      <c r="R18" s="309"/>
      <c r="S18" s="309"/>
      <c r="T18" s="310"/>
      <c r="U18" s="309"/>
      <c r="V18" s="309"/>
      <c r="W18" s="309"/>
      <c r="X18" s="309"/>
      <c r="Y18" s="309"/>
      <c r="Z18" s="309"/>
      <c r="AA18" s="309"/>
      <c r="AB18" s="309"/>
      <c r="AC18" s="309"/>
      <c r="AD18" s="309"/>
      <c r="AE18" s="309"/>
      <c r="AF18" s="309"/>
      <c r="AG18" s="309"/>
      <c r="AH18" s="309"/>
      <c r="AI18" s="310"/>
      <c r="AJ18" s="309"/>
      <c r="AK18" s="309"/>
      <c r="AL18" s="309"/>
      <c r="AM18" s="309"/>
      <c r="AN18" s="309"/>
      <c r="AO18" s="309"/>
      <c r="AP18" s="309"/>
      <c r="AQ18" s="309"/>
      <c r="AR18" s="309"/>
      <c r="AS18" s="309"/>
      <c r="AT18" s="309"/>
      <c r="AU18" s="309"/>
      <c r="AV18" s="309"/>
      <c r="AW18" s="309"/>
      <c r="AX18" s="309"/>
      <c r="AY18" s="309"/>
      <c r="AZ18" s="309"/>
      <c r="BA18" s="309"/>
      <c r="BB18" s="309"/>
      <c r="BC18" s="309"/>
      <c r="BD18" s="309"/>
      <c r="BE18" s="311"/>
    </row>
    <row r="19" spans="1:57" x14ac:dyDescent="0.2">
      <c r="A19" s="9"/>
      <c r="B19" s="7" t="s">
        <v>50</v>
      </c>
      <c r="C19" s="276">
        <f t="shared" si="13"/>
        <v>0</v>
      </c>
      <c r="D19" s="277">
        <f t="shared" si="14"/>
        <v>0</v>
      </c>
      <c r="E19" s="278">
        <f t="shared" si="15"/>
        <v>0</v>
      </c>
      <c r="F19" s="279">
        <f t="shared" si="16"/>
        <v>0</v>
      </c>
      <c r="G19" s="279">
        <f t="shared" si="17"/>
        <v>0</v>
      </c>
      <c r="H19" s="279">
        <f t="shared" si="18"/>
        <v>0</v>
      </c>
      <c r="I19" s="279">
        <f t="shared" si="19"/>
        <v>0</v>
      </c>
      <c r="J19" s="280">
        <f t="shared" si="20"/>
        <v>0</v>
      </c>
      <c r="K19" s="281">
        <f t="shared" si="21"/>
        <v>0</v>
      </c>
      <c r="L19" s="279">
        <f t="shared" si="22"/>
        <v>0</v>
      </c>
      <c r="M19" s="280">
        <f t="shared" si="23"/>
        <v>0</v>
      </c>
      <c r="P19" s="308"/>
      <c r="Q19" s="309"/>
      <c r="R19" s="309"/>
      <c r="S19" s="309"/>
      <c r="T19" s="310"/>
      <c r="U19" s="309"/>
      <c r="V19" s="309"/>
      <c r="W19" s="309"/>
      <c r="X19" s="309"/>
      <c r="Y19" s="309"/>
      <c r="Z19" s="309"/>
      <c r="AA19" s="309"/>
      <c r="AB19" s="309"/>
      <c r="AC19" s="309"/>
      <c r="AD19" s="309"/>
      <c r="AE19" s="309"/>
      <c r="AF19" s="309"/>
      <c r="AG19" s="309"/>
      <c r="AH19" s="309"/>
      <c r="AI19" s="310"/>
      <c r="AJ19" s="309"/>
      <c r="AK19" s="309"/>
      <c r="AL19" s="309"/>
      <c r="AM19" s="309"/>
      <c r="AN19" s="309"/>
      <c r="AO19" s="309"/>
      <c r="AP19" s="309"/>
      <c r="AQ19" s="309"/>
      <c r="AR19" s="309"/>
      <c r="AS19" s="309"/>
      <c r="AT19" s="309"/>
      <c r="AU19" s="309"/>
      <c r="AV19" s="309"/>
      <c r="AW19" s="309"/>
      <c r="AX19" s="309"/>
      <c r="AY19" s="309"/>
      <c r="AZ19" s="309"/>
      <c r="BA19" s="309"/>
      <c r="BB19" s="309"/>
      <c r="BC19" s="309"/>
      <c r="BD19" s="309"/>
      <c r="BE19" s="311"/>
    </row>
    <row r="20" spans="1:57" x14ac:dyDescent="0.2">
      <c r="A20" s="9"/>
      <c r="B20" s="42" t="s">
        <v>9</v>
      </c>
      <c r="C20" s="276">
        <f t="shared" si="13"/>
        <v>0</v>
      </c>
      <c r="D20" s="277">
        <f t="shared" si="14"/>
        <v>0</v>
      </c>
      <c r="E20" s="278">
        <f t="shared" si="15"/>
        <v>0</v>
      </c>
      <c r="F20" s="279">
        <f t="shared" si="16"/>
        <v>0</v>
      </c>
      <c r="G20" s="279">
        <f t="shared" si="17"/>
        <v>0</v>
      </c>
      <c r="H20" s="279">
        <f t="shared" si="18"/>
        <v>0</v>
      </c>
      <c r="I20" s="279">
        <f t="shared" si="19"/>
        <v>0</v>
      </c>
      <c r="J20" s="280">
        <f t="shared" si="20"/>
        <v>0</v>
      </c>
      <c r="K20" s="281">
        <f t="shared" si="21"/>
        <v>0</v>
      </c>
      <c r="L20" s="279">
        <f t="shared" si="22"/>
        <v>0</v>
      </c>
      <c r="M20" s="280">
        <f t="shared" si="23"/>
        <v>0</v>
      </c>
      <c r="P20" s="308"/>
      <c r="Q20" s="309"/>
      <c r="R20" s="309"/>
      <c r="S20" s="309"/>
      <c r="T20" s="310"/>
      <c r="U20" s="309"/>
      <c r="V20" s="309"/>
      <c r="W20" s="309"/>
      <c r="X20" s="309"/>
      <c r="Y20" s="309"/>
      <c r="Z20" s="309"/>
      <c r="AA20" s="309"/>
      <c r="AB20" s="309"/>
      <c r="AC20" s="309"/>
      <c r="AD20" s="309"/>
      <c r="AE20" s="309"/>
      <c r="AF20" s="309"/>
      <c r="AG20" s="309"/>
      <c r="AH20" s="309"/>
      <c r="AI20" s="310"/>
      <c r="AJ20" s="309"/>
      <c r="AK20" s="309"/>
      <c r="AL20" s="309"/>
      <c r="AM20" s="309"/>
      <c r="AN20" s="309"/>
      <c r="AO20" s="309"/>
      <c r="AP20" s="309"/>
      <c r="AQ20" s="309"/>
      <c r="AR20" s="309"/>
      <c r="AS20" s="309"/>
      <c r="AT20" s="309"/>
      <c r="AU20" s="309"/>
      <c r="AV20" s="309"/>
      <c r="AW20" s="309"/>
      <c r="AX20" s="309"/>
      <c r="AY20" s="309"/>
      <c r="AZ20" s="309"/>
      <c r="BA20" s="309"/>
      <c r="BB20" s="309"/>
      <c r="BC20" s="309"/>
      <c r="BD20" s="309"/>
      <c r="BE20" s="311"/>
    </row>
    <row r="21" spans="1:57" x14ac:dyDescent="0.2">
      <c r="A21" s="9"/>
      <c r="B21" s="42" t="s">
        <v>9</v>
      </c>
      <c r="C21" s="276">
        <f t="shared" si="13"/>
        <v>0</v>
      </c>
      <c r="D21" s="277">
        <f t="shared" si="14"/>
        <v>0</v>
      </c>
      <c r="E21" s="278">
        <f t="shared" si="15"/>
        <v>0</v>
      </c>
      <c r="F21" s="279">
        <f t="shared" si="16"/>
        <v>0</v>
      </c>
      <c r="G21" s="279">
        <f t="shared" si="17"/>
        <v>0</v>
      </c>
      <c r="H21" s="279">
        <f t="shared" si="18"/>
        <v>0</v>
      </c>
      <c r="I21" s="279">
        <f t="shared" si="19"/>
        <v>0</v>
      </c>
      <c r="J21" s="280">
        <f t="shared" si="20"/>
        <v>0</v>
      </c>
      <c r="K21" s="281">
        <f t="shared" si="21"/>
        <v>0</v>
      </c>
      <c r="L21" s="279">
        <f t="shared" si="22"/>
        <v>0</v>
      </c>
      <c r="M21" s="280">
        <f t="shared" si="23"/>
        <v>0</v>
      </c>
      <c r="P21" s="308"/>
      <c r="Q21" s="309"/>
      <c r="R21" s="309"/>
      <c r="S21" s="309"/>
      <c r="T21" s="310"/>
      <c r="U21" s="309"/>
      <c r="V21" s="309"/>
      <c r="W21" s="309"/>
      <c r="X21" s="309"/>
      <c r="Y21" s="309"/>
      <c r="Z21" s="309"/>
      <c r="AA21" s="309"/>
      <c r="AB21" s="309"/>
      <c r="AC21" s="309"/>
      <c r="AD21" s="309"/>
      <c r="AE21" s="309"/>
      <c r="AF21" s="309"/>
      <c r="AG21" s="309"/>
      <c r="AH21" s="309"/>
      <c r="AI21" s="310"/>
      <c r="AJ21" s="309"/>
      <c r="AK21" s="309"/>
      <c r="AL21" s="309"/>
      <c r="AM21" s="309"/>
      <c r="AN21" s="309"/>
      <c r="AO21" s="309"/>
      <c r="AP21" s="309"/>
      <c r="AQ21" s="309"/>
      <c r="AR21" s="309"/>
      <c r="AS21" s="309"/>
      <c r="AT21" s="309"/>
      <c r="AU21" s="309"/>
      <c r="AV21" s="309"/>
      <c r="AW21" s="309"/>
      <c r="AX21" s="309"/>
      <c r="AY21" s="309"/>
      <c r="AZ21" s="309"/>
      <c r="BA21" s="309"/>
      <c r="BB21" s="309"/>
      <c r="BC21" s="309"/>
      <c r="BD21" s="309"/>
      <c r="BE21" s="311"/>
    </row>
    <row r="22" spans="1:57" x14ac:dyDescent="0.2">
      <c r="A22" s="9"/>
      <c r="B22" s="42" t="s">
        <v>9</v>
      </c>
      <c r="C22" s="276">
        <f t="shared" si="13"/>
        <v>0</v>
      </c>
      <c r="D22" s="277">
        <f t="shared" si="14"/>
        <v>0</v>
      </c>
      <c r="E22" s="278">
        <f t="shared" si="15"/>
        <v>0</v>
      </c>
      <c r="F22" s="279">
        <f t="shared" si="16"/>
        <v>0</v>
      </c>
      <c r="G22" s="279">
        <f t="shared" si="17"/>
        <v>0</v>
      </c>
      <c r="H22" s="279">
        <f t="shared" si="18"/>
        <v>0</v>
      </c>
      <c r="I22" s="279">
        <f t="shared" si="19"/>
        <v>0</v>
      </c>
      <c r="J22" s="280">
        <f t="shared" si="20"/>
        <v>0</v>
      </c>
      <c r="K22" s="281">
        <f t="shared" si="21"/>
        <v>0</v>
      </c>
      <c r="L22" s="279">
        <f t="shared" si="22"/>
        <v>0</v>
      </c>
      <c r="M22" s="280">
        <f t="shared" si="23"/>
        <v>0</v>
      </c>
      <c r="P22" s="308"/>
      <c r="Q22" s="309"/>
      <c r="R22" s="309"/>
      <c r="S22" s="309"/>
      <c r="T22" s="310"/>
      <c r="U22" s="309"/>
      <c r="V22" s="309"/>
      <c r="W22" s="309"/>
      <c r="X22" s="309"/>
      <c r="Y22" s="309"/>
      <c r="Z22" s="309"/>
      <c r="AA22" s="309"/>
      <c r="AB22" s="309"/>
      <c r="AC22" s="309"/>
      <c r="AD22" s="309"/>
      <c r="AE22" s="309"/>
      <c r="AF22" s="309"/>
      <c r="AG22" s="309"/>
      <c r="AH22" s="309"/>
      <c r="AI22" s="310"/>
      <c r="AJ22" s="309"/>
      <c r="AK22" s="309"/>
      <c r="AL22" s="309"/>
      <c r="AM22" s="309"/>
      <c r="AN22" s="309"/>
      <c r="AO22" s="309"/>
      <c r="AP22" s="309"/>
      <c r="AQ22" s="309"/>
      <c r="AR22" s="309"/>
      <c r="AS22" s="309"/>
      <c r="AT22" s="309"/>
      <c r="AU22" s="309"/>
      <c r="AV22" s="309"/>
      <c r="AW22" s="309"/>
      <c r="AX22" s="309"/>
      <c r="AY22" s="309"/>
      <c r="AZ22" s="309"/>
      <c r="BA22" s="309"/>
      <c r="BB22" s="309"/>
      <c r="BC22" s="309"/>
      <c r="BD22" s="309"/>
      <c r="BE22" s="311"/>
    </row>
    <row r="23" spans="1:57" x14ac:dyDescent="0.2">
      <c r="A23" s="9"/>
      <c r="B23" s="42" t="s">
        <v>9</v>
      </c>
      <c r="C23" s="276">
        <f t="shared" si="13"/>
        <v>0</v>
      </c>
      <c r="D23" s="277">
        <f t="shared" si="14"/>
        <v>0</v>
      </c>
      <c r="E23" s="278">
        <f t="shared" si="15"/>
        <v>0</v>
      </c>
      <c r="F23" s="279">
        <f t="shared" si="16"/>
        <v>0</v>
      </c>
      <c r="G23" s="279">
        <f t="shared" si="17"/>
        <v>0</v>
      </c>
      <c r="H23" s="279">
        <f t="shared" si="18"/>
        <v>0</v>
      </c>
      <c r="I23" s="279">
        <f t="shared" si="19"/>
        <v>0</v>
      </c>
      <c r="J23" s="280">
        <f t="shared" si="20"/>
        <v>0</v>
      </c>
      <c r="K23" s="281">
        <f t="shared" si="21"/>
        <v>0</v>
      </c>
      <c r="L23" s="279">
        <f t="shared" si="22"/>
        <v>0</v>
      </c>
      <c r="M23" s="280">
        <f t="shared" si="23"/>
        <v>0</v>
      </c>
      <c r="P23" s="308"/>
      <c r="Q23" s="309"/>
      <c r="R23" s="309"/>
      <c r="S23" s="309"/>
      <c r="T23" s="310"/>
      <c r="U23" s="309"/>
      <c r="V23" s="309"/>
      <c r="W23" s="309"/>
      <c r="X23" s="309"/>
      <c r="Y23" s="309"/>
      <c r="Z23" s="309"/>
      <c r="AA23" s="309"/>
      <c r="AB23" s="309"/>
      <c r="AC23" s="309"/>
      <c r="AD23" s="309"/>
      <c r="AE23" s="309"/>
      <c r="AF23" s="309"/>
      <c r="AG23" s="309"/>
      <c r="AH23" s="309"/>
      <c r="AI23" s="310"/>
      <c r="AJ23" s="309"/>
      <c r="AK23" s="309"/>
      <c r="AL23" s="309"/>
      <c r="AM23" s="309"/>
      <c r="AN23" s="309"/>
      <c r="AO23" s="309"/>
      <c r="AP23" s="309"/>
      <c r="AQ23" s="309"/>
      <c r="AR23" s="309"/>
      <c r="AS23" s="309"/>
      <c r="AT23" s="309"/>
      <c r="AU23" s="309"/>
      <c r="AV23" s="309"/>
      <c r="AW23" s="309"/>
      <c r="AX23" s="309"/>
      <c r="AY23" s="309"/>
      <c r="AZ23" s="309"/>
      <c r="BA23" s="309"/>
      <c r="BB23" s="309"/>
      <c r="BC23" s="309"/>
      <c r="BD23" s="309"/>
      <c r="BE23" s="311"/>
    </row>
    <row r="24" spans="1:57" x14ac:dyDescent="0.2">
      <c r="A24" s="9"/>
      <c r="B24" s="42" t="s">
        <v>9</v>
      </c>
      <c r="C24" s="276">
        <f t="shared" si="13"/>
        <v>0</v>
      </c>
      <c r="D24" s="277">
        <f t="shared" si="14"/>
        <v>0</v>
      </c>
      <c r="E24" s="278">
        <f t="shared" si="15"/>
        <v>0</v>
      </c>
      <c r="F24" s="279">
        <f t="shared" si="16"/>
        <v>0</v>
      </c>
      <c r="G24" s="279">
        <f t="shared" si="17"/>
        <v>0</v>
      </c>
      <c r="H24" s="279">
        <f t="shared" si="18"/>
        <v>0</v>
      </c>
      <c r="I24" s="279">
        <f t="shared" si="19"/>
        <v>0</v>
      </c>
      <c r="J24" s="280">
        <f t="shared" si="20"/>
        <v>0</v>
      </c>
      <c r="K24" s="281">
        <f t="shared" si="21"/>
        <v>0</v>
      </c>
      <c r="L24" s="279">
        <f t="shared" si="22"/>
        <v>0</v>
      </c>
      <c r="M24" s="280">
        <f t="shared" si="23"/>
        <v>0</v>
      </c>
      <c r="P24" s="308"/>
      <c r="Q24" s="309"/>
      <c r="R24" s="309"/>
      <c r="S24" s="309"/>
      <c r="T24" s="310"/>
      <c r="U24" s="309"/>
      <c r="V24" s="309"/>
      <c r="W24" s="309"/>
      <c r="X24" s="309"/>
      <c r="Y24" s="309"/>
      <c r="Z24" s="309"/>
      <c r="AA24" s="309"/>
      <c r="AB24" s="309"/>
      <c r="AC24" s="309"/>
      <c r="AD24" s="309"/>
      <c r="AE24" s="309"/>
      <c r="AF24" s="309"/>
      <c r="AG24" s="309"/>
      <c r="AH24" s="309"/>
      <c r="AI24" s="310"/>
      <c r="AJ24" s="309"/>
      <c r="AK24" s="309"/>
      <c r="AL24" s="309"/>
      <c r="AM24" s="309"/>
      <c r="AN24" s="309"/>
      <c r="AO24" s="309"/>
      <c r="AP24" s="309"/>
      <c r="AQ24" s="309"/>
      <c r="AR24" s="309"/>
      <c r="AS24" s="309"/>
      <c r="AT24" s="309"/>
      <c r="AU24" s="309"/>
      <c r="AV24" s="309"/>
      <c r="AW24" s="309"/>
      <c r="AX24" s="309"/>
      <c r="AY24" s="309"/>
      <c r="AZ24" s="309"/>
      <c r="BA24" s="309"/>
      <c r="BB24" s="309"/>
      <c r="BC24" s="309"/>
      <c r="BD24" s="309"/>
      <c r="BE24" s="311"/>
    </row>
    <row r="25" spans="1:57" x14ac:dyDescent="0.2">
      <c r="A25" s="9"/>
      <c r="B25" s="42" t="s">
        <v>9</v>
      </c>
      <c r="C25" s="276">
        <f t="shared" si="13"/>
        <v>0</v>
      </c>
      <c r="D25" s="277">
        <f t="shared" si="14"/>
        <v>0</v>
      </c>
      <c r="E25" s="278">
        <f t="shared" si="15"/>
        <v>0</v>
      </c>
      <c r="F25" s="279">
        <f t="shared" si="16"/>
        <v>0</v>
      </c>
      <c r="G25" s="279">
        <f t="shared" si="17"/>
        <v>0</v>
      </c>
      <c r="H25" s="279">
        <f t="shared" si="18"/>
        <v>0</v>
      </c>
      <c r="I25" s="279">
        <f t="shared" si="19"/>
        <v>0</v>
      </c>
      <c r="J25" s="280">
        <f t="shared" si="20"/>
        <v>0</v>
      </c>
      <c r="K25" s="281">
        <f t="shared" si="21"/>
        <v>0</v>
      </c>
      <c r="L25" s="279">
        <f t="shared" si="22"/>
        <v>0</v>
      </c>
      <c r="M25" s="280">
        <f t="shared" si="23"/>
        <v>0</v>
      </c>
      <c r="P25" s="308"/>
      <c r="Q25" s="309"/>
      <c r="R25" s="309"/>
      <c r="S25" s="309"/>
      <c r="T25" s="310"/>
      <c r="U25" s="309"/>
      <c r="V25" s="309"/>
      <c r="W25" s="309"/>
      <c r="X25" s="309"/>
      <c r="Y25" s="309"/>
      <c r="Z25" s="309"/>
      <c r="AA25" s="309"/>
      <c r="AB25" s="309"/>
      <c r="AC25" s="309"/>
      <c r="AD25" s="309"/>
      <c r="AE25" s="309"/>
      <c r="AF25" s="309"/>
      <c r="AG25" s="309"/>
      <c r="AH25" s="309"/>
      <c r="AI25" s="310"/>
      <c r="AJ25" s="309"/>
      <c r="AK25" s="309"/>
      <c r="AL25" s="309"/>
      <c r="AM25" s="309"/>
      <c r="AN25" s="309"/>
      <c r="AO25" s="309"/>
      <c r="AP25" s="309"/>
      <c r="AQ25" s="309"/>
      <c r="AR25" s="309"/>
      <c r="AS25" s="309"/>
      <c r="AT25" s="309"/>
      <c r="AU25" s="309"/>
      <c r="AV25" s="309"/>
      <c r="AW25" s="309"/>
      <c r="AX25" s="309"/>
      <c r="AY25" s="309"/>
      <c r="AZ25" s="309"/>
      <c r="BA25" s="309"/>
      <c r="BB25" s="309"/>
      <c r="BC25" s="309"/>
      <c r="BD25" s="309"/>
      <c r="BE25" s="311"/>
    </row>
    <row r="26" spans="1:57" s="57" customFormat="1" ht="15" x14ac:dyDescent="0.25">
      <c r="A26" s="71" t="s">
        <v>51</v>
      </c>
      <c r="B26" s="70"/>
      <c r="C26" s="282">
        <f>SUM(C14:C25)</f>
        <v>0</v>
      </c>
      <c r="D26" s="282">
        <f>SUM(D14:D25)</f>
        <v>0</v>
      </c>
      <c r="E26" s="283">
        <f t="shared" ref="E26:J26" si="24">SUM(E14:E25)</f>
        <v>0</v>
      </c>
      <c r="F26" s="283">
        <f t="shared" si="24"/>
        <v>0</v>
      </c>
      <c r="G26" s="283">
        <f t="shared" si="24"/>
        <v>0</v>
      </c>
      <c r="H26" s="283">
        <f t="shared" si="24"/>
        <v>0</v>
      </c>
      <c r="I26" s="283">
        <f t="shared" si="24"/>
        <v>0</v>
      </c>
      <c r="J26" s="284">
        <f t="shared" si="24"/>
        <v>0</v>
      </c>
      <c r="K26" s="283">
        <f t="shared" ref="K26:M26" si="25">SUM(K14:K25)</f>
        <v>0</v>
      </c>
      <c r="L26" s="283">
        <f t="shared" si="25"/>
        <v>0</v>
      </c>
      <c r="M26" s="284">
        <f t="shared" si="25"/>
        <v>0</v>
      </c>
      <c r="P26" s="302">
        <f>SUM(P14:P25)</f>
        <v>0</v>
      </c>
      <c r="Q26" s="283">
        <f t="shared" ref="Q26:AW26" si="26">SUM(Q14:Q25)</f>
        <v>0</v>
      </c>
      <c r="R26" s="283">
        <f t="shared" si="26"/>
        <v>0</v>
      </c>
      <c r="S26" s="283">
        <f t="shared" si="26"/>
        <v>0</v>
      </c>
      <c r="T26" s="303">
        <f t="shared" ref="T26" si="27">SUM(T14:T25)</f>
        <v>0</v>
      </c>
      <c r="U26" s="283">
        <f>SUM(U14:U25)</f>
        <v>0</v>
      </c>
      <c r="V26" s="283">
        <f t="shared" si="26"/>
        <v>0</v>
      </c>
      <c r="W26" s="283">
        <f t="shared" si="26"/>
        <v>0</v>
      </c>
      <c r="X26" s="283">
        <f t="shared" si="26"/>
        <v>0</v>
      </c>
      <c r="Y26" s="283">
        <f t="shared" si="26"/>
        <v>0</v>
      </c>
      <c r="Z26" s="283">
        <f t="shared" si="26"/>
        <v>0</v>
      </c>
      <c r="AA26" s="283">
        <f t="shared" si="26"/>
        <v>0</v>
      </c>
      <c r="AB26" s="283">
        <f t="shared" si="26"/>
        <v>0</v>
      </c>
      <c r="AC26" s="283">
        <f t="shared" si="26"/>
        <v>0</v>
      </c>
      <c r="AD26" s="283">
        <f t="shared" si="26"/>
        <v>0</v>
      </c>
      <c r="AE26" s="283">
        <f t="shared" si="26"/>
        <v>0</v>
      </c>
      <c r="AF26" s="283">
        <f t="shared" si="26"/>
        <v>0</v>
      </c>
      <c r="AG26" s="283">
        <f t="shared" si="26"/>
        <v>0</v>
      </c>
      <c r="AH26" s="283">
        <f t="shared" si="26"/>
        <v>0</v>
      </c>
      <c r="AI26" s="303">
        <f t="shared" si="26"/>
        <v>0</v>
      </c>
      <c r="AJ26" s="283">
        <f t="shared" si="26"/>
        <v>0</v>
      </c>
      <c r="AK26" s="283">
        <f t="shared" si="26"/>
        <v>0</v>
      </c>
      <c r="AL26" s="283">
        <f t="shared" si="26"/>
        <v>0</v>
      </c>
      <c r="AM26" s="283">
        <f t="shared" si="26"/>
        <v>0</v>
      </c>
      <c r="AN26" s="283">
        <f t="shared" si="26"/>
        <v>0</v>
      </c>
      <c r="AO26" s="283">
        <f t="shared" si="26"/>
        <v>0</v>
      </c>
      <c r="AP26" s="283">
        <f t="shared" si="26"/>
        <v>0</v>
      </c>
      <c r="AQ26" s="283">
        <f t="shared" si="26"/>
        <v>0</v>
      </c>
      <c r="AR26" s="283">
        <f t="shared" si="26"/>
        <v>0</v>
      </c>
      <c r="AS26" s="283">
        <f t="shared" si="26"/>
        <v>0</v>
      </c>
      <c r="AT26" s="283">
        <f t="shared" si="26"/>
        <v>0</v>
      </c>
      <c r="AU26" s="283">
        <f t="shared" si="26"/>
        <v>0</v>
      </c>
      <c r="AV26" s="283">
        <f t="shared" si="26"/>
        <v>0</v>
      </c>
      <c r="AW26" s="283">
        <f t="shared" si="26"/>
        <v>0</v>
      </c>
      <c r="AX26" s="283">
        <f t="shared" ref="AX26:BE26" si="28">SUM(AX14:AX25)</f>
        <v>0</v>
      </c>
      <c r="AY26" s="283">
        <f t="shared" si="28"/>
        <v>0</v>
      </c>
      <c r="AZ26" s="283">
        <f t="shared" si="28"/>
        <v>0</v>
      </c>
      <c r="BA26" s="283">
        <f t="shared" si="28"/>
        <v>0</v>
      </c>
      <c r="BB26" s="283">
        <f t="shared" si="28"/>
        <v>0</v>
      </c>
      <c r="BC26" s="283">
        <f t="shared" si="28"/>
        <v>0</v>
      </c>
      <c r="BD26" s="283">
        <f t="shared" si="28"/>
        <v>0</v>
      </c>
      <c r="BE26" s="284">
        <f t="shared" si="28"/>
        <v>0</v>
      </c>
    </row>
    <row r="27" spans="1:57" ht="15" x14ac:dyDescent="0.25">
      <c r="A27" s="9"/>
      <c r="B27" s="7"/>
      <c r="C27" s="128"/>
      <c r="D27" s="84"/>
      <c r="E27" s="85"/>
      <c r="F27" s="85"/>
      <c r="G27" s="85"/>
      <c r="H27" s="85"/>
      <c r="I27" s="85"/>
      <c r="J27" s="86"/>
      <c r="K27" s="85"/>
      <c r="L27" s="85"/>
      <c r="M27" s="86"/>
      <c r="P27" s="9"/>
      <c r="Q27" s="7"/>
      <c r="R27" s="7"/>
      <c r="T27" s="118"/>
      <c r="U27" s="7"/>
      <c r="V27" s="7"/>
      <c r="W27" s="7"/>
      <c r="X27" s="7"/>
      <c r="Y27" s="7"/>
      <c r="Z27" s="7"/>
      <c r="AA27" s="7"/>
      <c r="AB27" s="7"/>
      <c r="AC27" s="7"/>
      <c r="AD27" s="7"/>
      <c r="AE27" s="7"/>
      <c r="AF27" s="7"/>
      <c r="AG27" s="7"/>
      <c r="AH27" s="7"/>
      <c r="AI27" s="118"/>
      <c r="AJ27" s="7"/>
      <c r="AK27" s="7"/>
      <c r="AL27" s="7"/>
      <c r="AM27" s="7"/>
      <c r="AN27" s="7"/>
      <c r="AO27" s="7"/>
      <c r="AP27" s="7"/>
      <c r="AQ27" s="7"/>
      <c r="AR27" s="7"/>
      <c r="AS27" s="7"/>
      <c r="AT27" s="7"/>
      <c r="AU27" s="7"/>
      <c r="AV27" s="7"/>
      <c r="AW27" s="7"/>
      <c r="BE27" s="8"/>
    </row>
    <row r="28" spans="1:57" x14ac:dyDescent="0.2">
      <c r="A28" s="87" t="s">
        <v>41</v>
      </c>
      <c r="B28" s="7"/>
      <c r="C28" s="128"/>
      <c r="D28" s="39"/>
      <c r="E28" s="83"/>
      <c r="F28" s="40"/>
      <c r="G28" s="40"/>
      <c r="H28" s="40"/>
      <c r="I28" s="40"/>
      <c r="J28" s="41"/>
      <c r="K28" s="40"/>
      <c r="L28" s="40"/>
      <c r="M28" s="41"/>
      <c r="P28" s="9"/>
      <c r="Q28" s="7"/>
      <c r="R28" s="7"/>
      <c r="T28" s="118"/>
      <c r="U28" s="7"/>
      <c r="V28" s="7"/>
      <c r="W28" s="7"/>
      <c r="X28" s="7"/>
      <c r="Y28" s="7"/>
      <c r="Z28" s="7"/>
      <c r="AA28" s="7"/>
      <c r="AB28" s="7"/>
      <c r="AC28" s="7"/>
      <c r="AD28" s="7"/>
      <c r="AE28" s="7"/>
      <c r="AF28" s="7"/>
      <c r="AG28" s="7"/>
      <c r="AH28" s="7"/>
      <c r="AI28" s="118"/>
      <c r="AJ28" s="7"/>
      <c r="AK28" s="7"/>
      <c r="AL28" s="7"/>
      <c r="AM28" s="7"/>
      <c r="AN28" s="7"/>
      <c r="AO28" s="7"/>
      <c r="AP28" s="7"/>
      <c r="AQ28" s="7"/>
      <c r="AR28" s="7"/>
      <c r="AS28" s="7"/>
      <c r="AT28" s="7"/>
      <c r="AU28" s="7"/>
      <c r="AV28" s="7"/>
      <c r="AW28" s="7"/>
      <c r="BE28" s="8"/>
    </row>
    <row r="29" spans="1:57" x14ac:dyDescent="0.2">
      <c r="A29" s="88"/>
      <c r="B29" s="7" t="s">
        <v>52</v>
      </c>
      <c r="C29" s="276">
        <f t="shared" ref="C29:C32" si="29">SUM(E29:M29)</f>
        <v>0</v>
      </c>
      <c r="D29" s="277">
        <f>SUM(E29:J29)</f>
        <v>0</v>
      </c>
      <c r="E29" s="278">
        <f t="shared" ref="E29:E32" si="30">SUM(P29:U29)</f>
        <v>0</v>
      </c>
      <c r="F29" s="279">
        <f t="shared" ref="F29:F32" si="31">SUM(V29:AG29)</f>
        <v>0</v>
      </c>
      <c r="G29" s="279">
        <f t="shared" ref="G29:G32" si="32">SUM(AH29:AM29)</f>
        <v>0</v>
      </c>
      <c r="H29" s="279">
        <f t="shared" ref="H29:H32" si="33">SUM(AN29:AQ29)</f>
        <v>0</v>
      </c>
      <c r="I29" s="279">
        <f t="shared" ref="I29:I32" si="34">SUM(AR29:AU29)</f>
        <v>0</v>
      </c>
      <c r="J29" s="280">
        <f t="shared" ref="J29:J32" si="35">SUM(AV29:AW29)</f>
        <v>0</v>
      </c>
      <c r="K29" s="281">
        <f t="shared" ref="K29:K32" si="36">SUM(AX29:AY29)</f>
        <v>0</v>
      </c>
      <c r="L29" s="279">
        <f t="shared" ref="L29:L32" si="37">SUM(AZ29:BC29)</f>
        <v>0</v>
      </c>
      <c r="M29" s="280">
        <f t="shared" ref="M29:M32" si="38">SUM(BD29:BE29)</f>
        <v>0</v>
      </c>
      <c r="P29" s="308"/>
      <c r="Q29" s="309"/>
      <c r="R29" s="309"/>
      <c r="S29" s="309"/>
      <c r="T29" s="310"/>
      <c r="U29" s="309"/>
      <c r="V29" s="309"/>
      <c r="W29" s="309"/>
      <c r="X29" s="309"/>
      <c r="Y29" s="309"/>
      <c r="Z29" s="309"/>
      <c r="AA29" s="309"/>
      <c r="AB29" s="309"/>
      <c r="AC29" s="309"/>
      <c r="AD29" s="309"/>
      <c r="AE29" s="309"/>
      <c r="AF29" s="309"/>
      <c r="AG29" s="309"/>
      <c r="AH29" s="309"/>
      <c r="AI29" s="310"/>
      <c r="AJ29" s="309"/>
      <c r="AK29" s="309"/>
      <c r="AL29" s="309"/>
      <c r="AM29" s="309"/>
      <c r="AN29" s="309"/>
      <c r="AO29" s="309"/>
      <c r="AP29" s="309"/>
      <c r="AQ29" s="309"/>
      <c r="AR29" s="309"/>
      <c r="AS29" s="309"/>
      <c r="AT29" s="309"/>
      <c r="AU29" s="309"/>
      <c r="AV29" s="309"/>
      <c r="AW29" s="309"/>
      <c r="AX29" s="309"/>
      <c r="AY29" s="309"/>
      <c r="AZ29" s="309"/>
      <c r="BA29" s="309"/>
      <c r="BB29" s="309"/>
      <c r="BC29" s="309"/>
      <c r="BD29" s="309"/>
      <c r="BE29" s="311"/>
    </row>
    <row r="30" spans="1:57" x14ac:dyDescent="0.2">
      <c r="A30" s="88"/>
      <c r="B30" s="7" t="s">
        <v>53</v>
      </c>
      <c r="C30" s="276">
        <f t="shared" si="29"/>
        <v>0</v>
      </c>
      <c r="D30" s="277">
        <f>SUM(E30:J30)</f>
        <v>0</v>
      </c>
      <c r="E30" s="278">
        <f t="shared" si="30"/>
        <v>0</v>
      </c>
      <c r="F30" s="279">
        <f t="shared" si="31"/>
        <v>0</v>
      </c>
      <c r="G30" s="279">
        <f t="shared" si="32"/>
        <v>0</v>
      </c>
      <c r="H30" s="279">
        <f t="shared" si="33"/>
        <v>0</v>
      </c>
      <c r="I30" s="279">
        <f t="shared" si="34"/>
        <v>0</v>
      </c>
      <c r="J30" s="280">
        <f t="shared" si="35"/>
        <v>0</v>
      </c>
      <c r="K30" s="281">
        <f t="shared" si="36"/>
        <v>0</v>
      </c>
      <c r="L30" s="279">
        <f t="shared" si="37"/>
        <v>0</v>
      </c>
      <c r="M30" s="280">
        <f t="shared" si="38"/>
        <v>0</v>
      </c>
      <c r="P30" s="308"/>
      <c r="Q30" s="309"/>
      <c r="R30" s="309"/>
      <c r="S30" s="309"/>
      <c r="T30" s="310"/>
      <c r="U30" s="309"/>
      <c r="V30" s="309"/>
      <c r="W30" s="309"/>
      <c r="X30" s="309"/>
      <c r="Y30" s="309"/>
      <c r="Z30" s="309"/>
      <c r="AA30" s="309"/>
      <c r="AB30" s="309"/>
      <c r="AC30" s="309"/>
      <c r="AD30" s="309"/>
      <c r="AE30" s="309"/>
      <c r="AF30" s="309"/>
      <c r="AG30" s="309"/>
      <c r="AH30" s="309"/>
      <c r="AI30" s="310"/>
      <c r="AJ30" s="309"/>
      <c r="AK30" s="309"/>
      <c r="AL30" s="309"/>
      <c r="AM30" s="309"/>
      <c r="AN30" s="309"/>
      <c r="AO30" s="309"/>
      <c r="AP30" s="309"/>
      <c r="AQ30" s="309"/>
      <c r="AR30" s="309"/>
      <c r="AS30" s="309"/>
      <c r="AT30" s="309"/>
      <c r="AU30" s="309"/>
      <c r="AV30" s="309"/>
      <c r="AW30" s="309"/>
      <c r="AX30" s="309"/>
      <c r="AY30" s="309"/>
      <c r="AZ30" s="309"/>
      <c r="BA30" s="309"/>
      <c r="BB30" s="309"/>
      <c r="BC30" s="309"/>
      <c r="BD30" s="309"/>
      <c r="BE30" s="311"/>
    </row>
    <row r="31" spans="1:57" x14ac:dyDescent="0.2">
      <c r="A31" s="88"/>
      <c r="B31" s="7" t="s">
        <v>54</v>
      </c>
      <c r="C31" s="276">
        <f t="shared" si="29"/>
        <v>0</v>
      </c>
      <c r="D31" s="277">
        <f>SUM(E31:J31)</f>
        <v>0</v>
      </c>
      <c r="E31" s="278">
        <f t="shared" si="30"/>
        <v>0</v>
      </c>
      <c r="F31" s="279">
        <f t="shared" si="31"/>
        <v>0</v>
      </c>
      <c r="G31" s="279">
        <f t="shared" si="32"/>
        <v>0</v>
      </c>
      <c r="H31" s="279">
        <f t="shared" si="33"/>
        <v>0</v>
      </c>
      <c r="I31" s="279">
        <f t="shared" si="34"/>
        <v>0</v>
      </c>
      <c r="J31" s="280">
        <f t="shared" si="35"/>
        <v>0</v>
      </c>
      <c r="K31" s="281">
        <f t="shared" si="36"/>
        <v>0</v>
      </c>
      <c r="L31" s="279">
        <f t="shared" si="37"/>
        <v>0</v>
      </c>
      <c r="M31" s="280">
        <f t="shared" si="38"/>
        <v>0</v>
      </c>
      <c r="P31" s="308"/>
      <c r="Q31" s="309"/>
      <c r="R31" s="309"/>
      <c r="S31" s="309"/>
      <c r="T31" s="310"/>
      <c r="U31" s="309"/>
      <c r="V31" s="309"/>
      <c r="W31" s="309"/>
      <c r="X31" s="309"/>
      <c r="Y31" s="309"/>
      <c r="Z31" s="309"/>
      <c r="AA31" s="309"/>
      <c r="AB31" s="309"/>
      <c r="AC31" s="309"/>
      <c r="AD31" s="309"/>
      <c r="AE31" s="309"/>
      <c r="AF31" s="309"/>
      <c r="AG31" s="309"/>
      <c r="AH31" s="309"/>
      <c r="AI31" s="310"/>
      <c r="AJ31" s="309"/>
      <c r="AK31" s="309"/>
      <c r="AL31" s="309"/>
      <c r="AM31" s="309"/>
      <c r="AN31" s="309"/>
      <c r="AO31" s="309"/>
      <c r="AP31" s="309"/>
      <c r="AQ31" s="309"/>
      <c r="AR31" s="309"/>
      <c r="AS31" s="309"/>
      <c r="AT31" s="309"/>
      <c r="AU31" s="309"/>
      <c r="AV31" s="309"/>
      <c r="AW31" s="309"/>
      <c r="AX31" s="309"/>
      <c r="AY31" s="309"/>
      <c r="AZ31" s="309"/>
      <c r="BA31" s="309"/>
      <c r="BB31" s="309"/>
      <c r="BC31" s="309"/>
      <c r="BD31" s="309"/>
      <c r="BE31" s="311"/>
    </row>
    <row r="32" spans="1:57" x14ac:dyDescent="0.2">
      <c r="A32" s="88"/>
      <c r="B32" s="7" t="s">
        <v>54</v>
      </c>
      <c r="C32" s="276">
        <f t="shared" si="29"/>
        <v>0</v>
      </c>
      <c r="D32" s="277">
        <f>SUM(E32:J32)</f>
        <v>0</v>
      </c>
      <c r="E32" s="278">
        <f t="shared" si="30"/>
        <v>0</v>
      </c>
      <c r="F32" s="279">
        <f t="shared" si="31"/>
        <v>0</v>
      </c>
      <c r="G32" s="279">
        <f t="shared" si="32"/>
        <v>0</v>
      </c>
      <c r="H32" s="279">
        <f t="shared" si="33"/>
        <v>0</v>
      </c>
      <c r="I32" s="279">
        <f t="shared" si="34"/>
        <v>0</v>
      </c>
      <c r="J32" s="280">
        <f t="shared" si="35"/>
        <v>0</v>
      </c>
      <c r="K32" s="281">
        <f t="shared" si="36"/>
        <v>0</v>
      </c>
      <c r="L32" s="279">
        <f t="shared" si="37"/>
        <v>0</v>
      </c>
      <c r="M32" s="280">
        <f t="shared" si="38"/>
        <v>0</v>
      </c>
      <c r="P32" s="308"/>
      <c r="Q32" s="309"/>
      <c r="R32" s="309"/>
      <c r="S32" s="309"/>
      <c r="T32" s="310"/>
      <c r="U32" s="309"/>
      <c r="V32" s="309"/>
      <c r="W32" s="309"/>
      <c r="X32" s="309"/>
      <c r="Y32" s="309"/>
      <c r="Z32" s="309"/>
      <c r="AA32" s="309"/>
      <c r="AB32" s="309"/>
      <c r="AC32" s="309"/>
      <c r="AD32" s="309"/>
      <c r="AE32" s="309"/>
      <c r="AF32" s="309"/>
      <c r="AG32" s="309"/>
      <c r="AH32" s="309"/>
      <c r="AI32" s="310"/>
      <c r="AJ32" s="309"/>
      <c r="AK32" s="309"/>
      <c r="AL32" s="309"/>
      <c r="AM32" s="309"/>
      <c r="AN32" s="309"/>
      <c r="AO32" s="309"/>
      <c r="AP32" s="309"/>
      <c r="AQ32" s="309"/>
      <c r="AR32" s="309"/>
      <c r="AS32" s="309"/>
      <c r="AT32" s="309"/>
      <c r="AU32" s="309"/>
      <c r="AV32" s="309"/>
      <c r="AW32" s="309"/>
      <c r="AX32" s="309"/>
      <c r="AY32" s="309"/>
      <c r="AZ32" s="309"/>
      <c r="BA32" s="309"/>
      <c r="BB32" s="309"/>
      <c r="BC32" s="309"/>
      <c r="BD32" s="309"/>
      <c r="BE32" s="311"/>
    </row>
    <row r="33" spans="1:57" ht="15" x14ac:dyDescent="0.25">
      <c r="A33" s="71" t="s">
        <v>55</v>
      </c>
      <c r="B33" s="7"/>
      <c r="C33" s="282">
        <f>SUM(C29:C32)</f>
        <v>0</v>
      </c>
      <c r="D33" s="282">
        <f>SUM(D29:D32)</f>
        <v>0</v>
      </c>
      <c r="E33" s="283">
        <f t="shared" ref="E33:J33" si="39">SUM(E29:E32)</f>
        <v>0</v>
      </c>
      <c r="F33" s="283">
        <f t="shared" si="39"/>
        <v>0</v>
      </c>
      <c r="G33" s="283">
        <f t="shared" si="39"/>
        <v>0</v>
      </c>
      <c r="H33" s="283">
        <f t="shared" si="39"/>
        <v>0</v>
      </c>
      <c r="I33" s="283">
        <f t="shared" si="39"/>
        <v>0</v>
      </c>
      <c r="J33" s="284">
        <f t="shared" si="39"/>
        <v>0</v>
      </c>
      <c r="K33" s="283">
        <f t="shared" ref="K33:M33" si="40">SUM(K29:K32)</f>
        <v>0</v>
      </c>
      <c r="L33" s="283">
        <f t="shared" si="40"/>
        <v>0</v>
      </c>
      <c r="M33" s="284">
        <f t="shared" si="40"/>
        <v>0</v>
      </c>
      <c r="P33" s="302">
        <f>SUM(P29:P32)</f>
        <v>0</v>
      </c>
      <c r="Q33" s="283">
        <f t="shared" ref="Q33:AW33" si="41">SUM(Q29:Q32)</f>
        <v>0</v>
      </c>
      <c r="R33" s="283">
        <f t="shared" si="41"/>
        <v>0</v>
      </c>
      <c r="S33" s="283">
        <f t="shared" si="41"/>
        <v>0</v>
      </c>
      <c r="T33" s="303">
        <f t="shared" ref="T33" si="42">SUM(T29:T32)</f>
        <v>0</v>
      </c>
      <c r="U33" s="283">
        <f>SUM(U29:U32)</f>
        <v>0</v>
      </c>
      <c r="V33" s="283">
        <f t="shared" si="41"/>
        <v>0</v>
      </c>
      <c r="W33" s="283">
        <f t="shared" si="41"/>
        <v>0</v>
      </c>
      <c r="X33" s="283">
        <f t="shared" si="41"/>
        <v>0</v>
      </c>
      <c r="Y33" s="283">
        <f t="shared" si="41"/>
        <v>0</v>
      </c>
      <c r="Z33" s="283">
        <f t="shared" si="41"/>
        <v>0</v>
      </c>
      <c r="AA33" s="283">
        <f t="shared" si="41"/>
        <v>0</v>
      </c>
      <c r="AB33" s="283">
        <f t="shared" si="41"/>
        <v>0</v>
      </c>
      <c r="AC33" s="283">
        <f t="shared" si="41"/>
        <v>0</v>
      </c>
      <c r="AD33" s="283">
        <f t="shared" si="41"/>
        <v>0</v>
      </c>
      <c r="AE33" s="283">
        <f t="shared" si="41"/>
        <v>0</v>
      </c>
      <c r="AF33" s="283">
        <f t="shared" si="41"/>
        <v>0</v>
      </c>
      <c r="AG33" s="283">
        <f t="shared" si="41"/>
        <v>0</v>
      </c>
      <c r="AH33" s="283">
        <f t="shared" si="41"/>
        <v>0</v>
      </c>
      <c r="AI33" s="303">
        <f t="shared" si="41"/>
        <v>0</v>
      </c>
      <c r="AJ33" s="283">
        <f t="shared" si="41"/>
        <v>0</v>
      </c>
      <c r="AK33" s="283">
        <f t="shared" si="41"/>
        <v>0</v>
      </c>
      <c r="AL33" s="283">
        <f t="shared" si="41"/>
        <v>0</v>
      </c>
      <c r="AM33" s="283">
        <f t="shared" si="41"/>
        <v>0</v>
      </c>
      <c r="AN33" s="283">
        <f t="shared" si="41"/>
        <v>0</v>
      </c>
      <c r="AO33" s="283">
        <f t="shared" si="41"/>
        <v>0</v>
      </c>
      <c r="AP33" s="283">
        <f t="shared" si="41"/>
        <v>0</v>
      </c>
      <c r="AQ33" s="283">
        <f t="shared" si="41"/>
        <v>0</v>
      </c>
      <c r="AR33" s="283">
        <f t="shared" si="41"/>
        <v>0</v>
      </c>
      <c r="AS33" s="283">
        <f t="shared" si="41"/>
        <v>0</v>
      </c>
      <c r="AT33" s="283">
        <f t="shared" si="41"/>
        <v>0</v>
      </c>
      <c r="AU33" s="283">
        <f t="shared" si="41"/>
        <v>0</v>
      </c>
      <c r="AV33" s="283">
        <f t="shared" si="41"/>
        <v>0</v>
      </c>
      <c r="AW33" s="283">
        <f t="shared" si="41"/>
        <v>0</v>
      </c>
      <c r="AX33" s="283">
        <f t="shared" ref="AX33:BE33" si="43">SUM(AX29:AX32)</f>
        <v>0</v>
      </c>
      <c r="AY33" s="283">
        <f t="shared" si="43"/>
        <v>0</v>
      </c>
      <c r="AZ33" s="283">
        <f t="shared" si="43"/>
        <v>0</v>
      </c>
      <c r="BA33" s="283">
        <f t="shared" si="43"/>
        <v>0</v>
      </c>
      <c r="BB33" s="283">
        <f t="shared" si="43"/>
        <v>0</v>
      </c>
      <c r="BC33" s="283">
        <f t="shared" si="43"/>
        <v>0</v>
      </c>
      <c r="BD33" s="283">
        <f t="shared" si="43"/>
        <v>0</v>
      </c>
      <c r="BE33" s="284">
        <f t="shared" si="43"/>
        <v>0</v>
      </c>
    </row>
    <row r="34" spans="1:57" x14ac:dyDescent="0.2">
      <c r="A34" s="88"/>
      <c r="B34" s="7"/>
      <c r="C34" s="128"/>
      <c r="D34" s="39"/>
      <c r="E34" s="83"/>
      <c r="F34" s="40"/>
      <c r="G34" s="40"/>
      <c r="H34" s="40"/>
      <c r="I34" s="40"/>
      <c r="J34" s="41"/>
      <c r="K34" s="40"/>
      <c r="L34" s="40"/>
      <c r="M34" s="41"/>
      <c r="P34" s="9"/>
      <c r="Q34" s="7"/>
      <c r="R34" s="7"/>
      <c r="T34" s="118"/>
      <c r="U34" s="7"/>
      <c r="V34" s="7"/>
      <c r="W34" s="7"/>
      <c r="X34" s="7"/>
      <c r="Y34" s="7"/>
      <c r="Z34" s="7"/>
      <c r="AA34" s="7"/>
      <c r="AB34" s="7"/>
      <c r="AC34" s="7"/>
      <c r="AD34" s="7"/>
      <c r="AE34" s="7"/>
      <c r="AF34" s="7"/>
      <c r="AG34" s="7"/>
      <c r="AH34" s="7"/>
      <c r="AI34" s="118"/>
      <c r="AJ34" s="7"/>
      <c r="AK34" s="7"/>
      <c r="AL34" s="7"/>
      <c r="AM34" s="7"/>
      <c r="AN34" s="7"/>
      <c r="AO34" s="7"/>
      <c r="AP34" s="7"/>
      <c r="AQ34" s="7"/>
      <c r="AR34" s="7"/>
      <c r="AS34" s="7"/>
      <c r="AT34" s="7"/>
      <c r="AU34" s="7"/>
      <c r="AV34" s="7"/>
      <c r="AW34" s="7"/>
      <c r="BE34" s="8"/>
    </row>
    <row r="35" spans="1:57" x14ac:dyDescent="0.2">
      <c r="A35" s="87" t="s">
        <v>56</v>
      </c>
      <c r="B35" s="7"/>
      <c r="C35" s="128"/>
      <c r="D35" s="39"/>
      <c r="E35" s="83"/>
      <c r="F35" s="40"/>
      <c r="G35" s="40"/>
      <c r="H35" s="40"/>
      <c r="I35" s="40"/>
      <c r="J35" s="41"/>
      <c r="K35" s="40"/>
      <c r="L35" s="40"/>
      <c r="M35" s="41"/>
      <c r="P35" s="9"/>
      <c r="Q35" s="7"/>
      <c r="R35" s="7"/>
      <c r="T35" s="118"/>
      <c r="U35" s="7"/>
      <c r="V35" s="7"/>
      <c r="W35" s="7"/>
      <c r="X35" s="7"/>
      <c r="Y35" s="7"/>
      <c r="Z35" s="7"/>
      <c r="AA35" s="7"/>
      <c r="AB35" s="7"/>
      <c r="AC35" s="7"/>
      <c r="AD35" s="7"/>
      <c r="AE35" s="7"/>
      <c r="AF35" s="7"/>
      <c r="AG35" s="7"/>
      <c r="AH35" s="7"/>
      <c r="AI35" s="118"/>
      <c r="AJ35" s="7"/>
      <c r="AK35" s="7"/>
      <c r="AL35" s="7"/>
      <c r="AM35" s="7"/>
      <c r="AN35" s="7"/>
      <c r="AO35" s="7"/>
      <c r="AP35" s="7"/>
      <c r="AQ35" s="7"/>
      <c r="AR35" s="7"/>
      <c r="AS35" s="7"/>
      <c r="AT35" s="7"/>
      <c r="AU35" s="7"/>
      <c r="AV35" s="7"/>
      <c r="AW35" s="7"/>
      <c r="BE35" s="8"/>
    </row>
    <row r="36" spans="1:57" x14ac:dyDescent="0.2">
      <c r="A36" s="88"/>
      <c r="B36" s="7" t="s">
        <v>57</v>
      </c>
      <c r="C36" s="276">
        <f t="shared" ref="C36:C53" si="44">SUM(E36:M36)</f>
        <v>0</v>
      </c>
      <c r="D36" s="277">
        <f>SUM(E36:J36)</f>
        <v>0</v>
      </c>
      <c r="E36" s="278">
        <f t="shared" ref="E36:E53" si="45">SUM(P36:U36)</f>
        <v>0</v>
      </c>
      <c r="F36" s="279">
        <f t="shared" ref="F36:F53" si="46">SUM(V36:AG36)</f>
        <v>0</v>
      </c>
      <c r="G36" s="279">
        <f t="shared" ref="G36:G53" si="47">SUM(AH36:AM36)</f>
        <v>0</v>
      </c>
      <c r="H36" s="279">
        <f t="shared" ref="H36:H53" si="48">SUM(AN36:AQ36)</f>
        <v>0</v>
      </c>
      <c r="I36" s="279">
        <f t="shared" ref="I36:I53" si="49">SUM(AR36:AU36)</f>
        <v>0</v>
      </c>
      <c r="J36" s="280">
        <f t="shared" ref="J36:J53" si="50">SUM(AV36:AW36)</f>
        <v>0</v>
      </c>
      <c r="K36" s="281">
        <f t="shared" ref="K36:K53" si="51">SUM(AX36:AY36)</f>
        <v>0</v>
      </c>
      <c r="L36" s="279">
        <f t="shared" ref="L36:L53" si="52">SUM(AZ36:BC36)</f>
        <v>0</v>
      </c>
      <c r="M36" s="280">
        <f t="shared" ref="M36:M53" si="53">SUM(BD36:BE36)</f>
        <v>0</v>
      </c>
      <c r="P36" s="308"/>
      <c r="Q36" s="309"/>
      <c r="R36" s="309"/>
      <c r="S36" s="309"/>
      <c r="T36" s="310"/>
      <c r="U36" s="309"/>
      <c r="V36" s="309"/>
      <c r="W36" s="309"/>
      <c r="X36" s="309"/>
      <c r="Y36" s="309"/>
      <c r="Z36" s="309"/>
      <c r="AA36" s="309"/>
      <c r="AB36" s="309"/>
      <c r="AC36" s="309"/>
      <c r="AD36" s="309"/>
      <c r="AE36" s="309"/>
      <c r="AF36" s="309"/>
      <c r="AG36" s="309"/>
      <c r="AH36" s="309"/>
      <c r="AI36" s="310"/>
      <c r="AJ36" s="309"/>
      <c r="AK36" s="309"/>
      <c r="AL36" s="309"/>
      <c r="AM36" s="309"/>
      <c r="AN36" s="309"/>
      <c r="AO36" s="309"/>
      <c r="AP36" s="309"/>
      <c r="AQ36" s="309"/>
      <c r="AR36" s="309"/>
      <c r="AS36" s="309"/>
      <c r="AT36" s="309"/>
      <c r="AU36" s="309"/>
      <c r="AV36" s="309"/>
      <c r="AW36" s="309"/>
      <c r="AX36" s="309"/>
      <c r="AY36" s="309"/>
      <c r="AZ36" s="309"/>
      <c r="BA36" s="309"/>
      <c r="BB36" s="309"/>
      <c r="BC36" s="309"/>
      <c r="BD36" s="309"/>
      <c r="BE36" s="311"/>
    </row>
    <row r="37" spans="1:57" x14ac:dyDescent="0.2">
      <c r="A37" s="88"/>
      <c r="B37" s="7" t="s">
        <v>58</v>
      </c>
      <c r="C37" s="276">
        <f t="shared" si="44"/>
        <v>0</v>
      </c>
      <c r="D37" s="277">
        <f>SUM(E37:J37)</f>
        <v>0</v>
      </c>
      <c r="E37" s="278">
        <f t="shared" si="45"/>
        <v>0</v>
      </c>
      <c r="F37" s="279">
        <f t="shared" si="46"/>
        <v>0</v>
      </c>
      <c r="G37" s="279">
        <f t="shared" si="47"/>
        <v>0</v>
      </c>
      <c r="H37" s="279">
        <f t="shared" si="48"/>
        <v>0</v>
      </c>
      <c r="I37" s="279">
        <f t="shared" si="49"/>
        <v>0</v>
      </c>
      <c r="J37" s="280">
        <f t="shared" si="50"/>
        <v>0</v>
      </c>
      <c r="K37" s="281">
        <f t="shared" si="51"/>
        <v>0</v>
      </c>
      <c r="L37" s="279">
        <f t="shared" si="52"/>
        <v>0</v>
      </c>
      <c r="M37" s="280">
        <f t="shared" si="53"/>
        <v>0</v>
      </c>
      <c r="P37" s="308"/>
      <c r="Q37" s="309"/>
      <c r="R37" s="309"/>
      <c r="S37" s="309"/>
      <c r="T37" s="310"/>
      <c r="U37" s="309"/>
      <c r="V37" s="309"/>
      <c r="W37" s="309"/>
      <c r="X37" s="309"/>
      <c r="Y37" s="309"/>
      <c r="Z37" s="309"/>
      <c r="AA37" s="309"/>
      <c r="AB37" s="309"/>
      <c r="AC37" s="309"/>
      <c r="AD37" s="309"/>
      <c r="AE37" s="309"/>
      <c r="AF37" s="309"/>
      <c r="AG37" s="309"/>
      <c r="AH37" s="309"/>
      <c r="AI37" s="310"/>
      <c r="AJ37" s="309"/>
      <c r="AK37" s="309"/>
      <c r="AL37" s="309"/>
      <c r="AM37" s="309"/>
      <c r="AN37" s="309"/>
      <c r="AO37" s="309"/>
      <c r="AP37" s="309"/>
      <c r="AQ37" s="309"/>
      <c r="AR37" s="309"/>
      <c r="AS37" s="309"/>
      <c r="AT37" s="309"/>
      <c r="AU37" s="309"/>
      <c r="AV37" s="309"/>
      <c r="AW37" s="309"/>
      <c r="AX37" s="309"/>
      <c r="AY37" s="309"/>
      <c r="AZ37" s="309"/>
      <c r="BA37" s="309"/>
      <c r="BB37" s="309"/>
      <c r="BC37" s="309"/>
      <c r="BD37" s="309"/>
      <c r="BE37" s="311"/>
    </row>
    <row r="38" spans="1:57" x14ac:dyDescent="0.2">
      <c r="A38" s="88"/>
      <c r="B38" s="7" t="s">
        <v>59</v>
      </c>
      <c r="C38" s="276">
        <f t="shared" si="44"/>
        <v>0</v>
      </c>
      <c r="D38" s="277">
        <f>SUM(E38:J38)</f>
        <v>0</v>
      </c>
      <c r="E38" s="278">
        <f t="shared" si="45"/>
        <v>0</v>
      </c>
      <c r="F38" s="279">
        <f t="shared" si="46"/>
        <v>0</v>
      </c>
      <c r="G38" s="279">
        <f t="shared" si="47"/>
        <v>0</v>
      </c>
      <c r="H38" s="279">
        <f t="shared" si="48"/>
        <v>0</v>
      </c>
      <c r="I38" s="279">
        <f t="shared" si="49"/>
        <v>0</v>
      </c>
      <c r="J38" s="280">
        <f t="shared" si="50"/>
        <v>0</v>
      </c>
      <c r="K38" s="281">
        <f t="shared" si="51"/>
        <v>0</v>
      </c>
      <c r="L38" s="279">
        <f t="shared" si="52"/>
        <v>0</v>
      </c>
      <c r="M38" s="280">
        <f t="shared" si="53"/>
        <v>0</v>
      </c>
      <c r="P38" s="308"/>
      <c r="Q38" s="309"/>
      <c r="R38" s="309"/>
      <c r="S38" s="309"/>
      <c r="T38" s="310"/>
      <c r="U38" s="309"/>
      <c r="V38" s="309"/>
      <c r="W38" s="309"/>
      <c r="X38" s="309"/>
      <c r="Y38" s="309"/>
      <c r="Z38" s="309"/>
      <c r="AA38" s="309"/>
      <c r="AB38" s="309"/>
      <c r="AC38" s="309"/>
      <c r="AD38" s="309"/>
      <c r="AE38" s="309"/>
      <c r="AF38" s="309"/>
      <c r="AG38" s="309"/>
      <c r="AH38" s="309"/>
      <c r="AI38" s="310"/>
      <c r="AJ38" s="309"/>
      <c r="AK38" s="309"/>
      <c r="AL38" s="309"/>
      <c r="AM38" s="309"/>
      <c r="AN38" s="309"/>
      <c r="AO38" s="309"/>
      <c r="AP38" s="309"/>
      <c r="AQ38" s="309"/>
      <c r="AR38" s="309"/>
      <c r="AS38" s="309"/>
      <c r="AT38" s="309"/>
      <c r="AU38" s="309"/>
      <c r="AV38" s="309"/>
      <c r="AW38" s="309"/>
      <c r="AX38" s="309"/>
      <c r="AY38" s="309"/>
      <c r="AZ38" s="309"/>
      <c r="BA38" s="309"/>
      <c r="BB38" s="309"/>
      <c r="BC38" s="309"/>
      <c r="BD38" s="309"/>
      <c r="BE38" s="311"/>
    </row>
    <row r="39" spans="1:57" x14ac:dyDescent="0.2">
      <c r="A39" s="88"/>
      <c r="B39" s="42" t="s">
        <v>76</v>
      </c>
      <c r="C39" s="276">
        <f t="shared" si="44"/>
        <v>0</v>
      </c>
      <c r="D39" s="277">
        <f t="shared" ref="D39:D42" si="54">SUM(E39:J39)</f>
        <v>0</v>
      </c>
      <c r="E39" s="278">
        <f t="shared" si="45"/>
        <v>0</v>
      </c>
      <c r="F39" s="279">
        <f t="shared" si="46"/>
        <v>0</v>
      </c>
      <c r="G39" s="279">
        <f t="shared" si="47"/>
        <v>0</v>
      </c>
      <c r="H39" s="279">
        <f t="shared" si="48"/>
        <v>0</v>
      </c>
      <c r="I39" s="279">
        <f t="shared" si="49"/>
        <v>0</v>
      </c>
      <c r="J39" s="280">
        <f t="shared" si="50"/>
        <v>0</v>
      </c>
      <c r="K39" s="281">
        <f t="shared" si="51"/>
        <v>0</v>
      </c>
      <c r="L39" s="279">
        <f t="shared" si="52"/>
        <v>0</v>
      </c>
      <c r="M39" s="280">
        <f t="shared" si="53"/>
        <v>0</v>
      </c>
      <c r="P39" s="308"/>
      <c r="Q39" s="309"/>
      <c r="R39" s="309"/>
      <c r="S39" s="309"/>
      <c r="T39" s="310"/>
      <c r="U39" s="309"/>
      <c r="V39" s="309"/>
      <c r="W39" s="309"/>
      <c r="X39" s="309"/>
      <c r="Y39" s="309"/>
      <c r="Z39" s="309"/>
      <c r="AA39" s="309"/>
      <c r="AB39" s="309"/>
      <c r="AC39" s="309"/>
      <c r="AD39" s="309"/>
      <c r="AE39" s="309"/>
      <c r="AF39" s="309"/>
      <c r="AG39" s="309"/>
      <c r="AH39" s="309"/>
      <c r="AI39" s="310"/>
      <c r="AJ39" s="309"/>
      <c r="AK39" s="309"/>
      <c r="AL39" s="309"/>
      <c r="AM39" s="309"/>
      <c r="AN39" s="309"/>
      <c r="AO39" s="309"/>
      <c r="AP39" s="309"/>
      <c r="AQ39" s="309"/>
      <c r="AR39" s="309"/>
      <c r="AS39" s="309"/>
      <c r="AT39" s="309"/>
      <c r="AU39" s="309"/>
      <c r="AV39" s="309"/>
      <c r="AW39" s="309"/>
      <c r="AX39" s="309"/>
      <c r="AY39" s="309"/>
      <c r="AZ39" s="309"/>
      <c r="BA39" s="309"/>
      <c r="BB39" s="309"/>
      <c r="BC39" s="309"/>
      <c r="BD39" s="309"/>
      <c r="BE39" s="311"/>
    </row>
    <row r="40" spans="1:57" x14ac:dyDescent="0.2">
      <c r="A40" s="88"/>
      <c r="B40" s="42" t="s">
        <v>77</v>
      </c>
      <c r="C40" s="276">
        <f t="shared" si="44"/>
        <v>0</v>
      </c>
      <c r="D40" s="277">
        <f t="shared" si="54"/>
        <v>0</v>
      </c>
      <c r="E40" s="278">
        <f t="shared" si="45"/>
        <v>0</v>
      </c>
      <c r="F40" s="279">
        <f t="shared" si="46"/>
        <v>0</v>
      </c>
      <c r="G40" s="279">
        <f t="shared" si="47"/>
        <v>0</v>
      </c>
      <c r="H40" s="279">
        <f t="shared" si="48"/>
        <v>0</v>
      </c>
      <c r="I40" s="279">
        <f t="shared" si="49"/>
        <v>0</v>
      </c>
      <c r="J40" s="280">
        <f t="shared" si="50"/>
        <v>0</v>
      </c>
      <c r="K40" s="281">
        <f t="shared" si="51"/>
        <v>0</v>
      </c>
      <c r="L40" s="279">
        <f t="shared" si="52"/>
        <v>0</v>
      </c>
      <c r="M40" s="280">
        <f t="shared" si="53"/>
        <v>0</v>
      </c>
      <c r="P40" s="308"/>
      <c r="Q40" s="309"/>
      <c r="R40" s="309"/>
      <c r="S40" s="309"/>
      <c r="T40" s="310"/>
      <c r="U40" s="309"/>
      <c r="V40" s="309"/>
      <c r="W40" s="309"/>
      <c r="X40" s="309"/>
      <c r="Y40" s="309"/>
      <c r="Z40" s="309"/>
      <c r="AA40" s="309"/>
      <c r="AB40" s="309"/>
      <c r="AC40" s="309"/>
      <c r="AD40" s="309"/>
      <c r="AE40" s="309"/>
      <c r="AF40" s="309"/>
      <c r="AG40" s="309"/>
      <c r="AH40" s="309"/>
      <c r="AI40" s="310"/>
      <c r="AJ40" s="309"/>
      <c r="AK40" s="309"/>
      <c r="AL40" s="309"/>
      <c r="AM40" s="309"/>
      <c r="AN40" s="309"/>
      <c r="AO40" s="309"/>
      <c r="AP40" s="309"/>
      <c r="AQ40" s="309"/>
      <c r="AR40" s="309"/>
      <c r="AS40" s="309"/>
      <c r="AT40" s="309"/>
      <c r="AU40" s="309"/>
      <c r="AV40" s="309"/>
      <c r="AW40" s="309"/>
      <c r="AX40" s="309"/>
      <c r="AY40" s="309"/>
      <c r="AZ40" s="309"/>
      <c r="BA40" s="309"/>
      <c r="BB40" s="309"/>
      <c r="BC40" s="309"/>
      <c r="BD40" s="309"/>
      <c r="BE40" s="311"/>
    </row>
    <row r="41" spans="1:57" x14ac:dyDescent="0.2">
      <c r="A41" s="88"/>
      <c r="B41" s="42" t="s">
        <v>78</v>
      </c>
      <c r="C41" s="276">
        <f t="shared" si="44"/>
        <v>0</v>
      </c>
      <c r="D41" s="277">
        <f t="shared" si="54"/>
        <v>0</v>
      </c>
      <c r="E41" s="278">
        <f t="shared" si="45"/>
        <v>0</v>
      </c>
      <c r="F41" s="279">
        <f t="shared" si="46"/>
        <v>0</v>
      </c>
      <c r="G41" s="279">
        <f t="shared" si="47"/>
        <v>0</v>
      </c>
      <c r="H41" s="279">
        <f t="shared" si="48"/>
        <v>0</v>
      </c>
      <c r="I41" s="279">
        <f t="shared" si="49"/>
        <v>0</v>
      </c>
      <c r="J41" s="280">
        <f t="shared" si="50"/>
        <v>0</v>
      </c>
      <c r="K41" s="281">
        <f t="shared" si="51"/>
        <v>0</v>
      </c>
      <c r="L41" s="279">
        <f t="shared" si="52"/>
        <v>0</v>
      </c>
      <c r="M41" s="280">
        <f t="shared" si="53"/>
        <v>0</v>
      </c>
      <c r="P41" s="308"/>
      <c r="Q41" s="309"/>
      <c r="R41" s="309"/>
      <c r="S41" s="309"/>
      <c r="T41" s="310"/>
      <c r="U41" s="309"/>
      <c r="V41" s="309"/>
      <c r="W41" s="309"/>
      <c r="X41" s="309"/>
      <c r="Y41" s="309"/>
      <c r="Z41" s="309"/>
      <c r="AA41" s="309"/>
      <c r="AB41" s="309"/>
      <c r="AC41" s="309"/>
      <c r="AD41" s="309"/>
      <c r="AE41" s="309"/>
      <c r="AF41" s="309"/>
      <c r="AG41" s="309"/>
      <c r="AH41" s="309"/>
      <c r="AI41" s="310"/>
      <c r="AJ41" s="309"/>
      <c r="AK41" s="309"/>
      <c r="AL41" s="309"/>
      <c r="AM41" s="309"/>
      <c r="AN41" s="309"/>
      <c r="AO41" s="309"/>
      <c r="AP41" s="309"/>
      <c r="AQ41" s="309"/>
      <c r="AR41" s="309"/>
      <c r="AS41" s="309"/>
      <c r="AT41" s="309"/>
      <c r="AU41" s="309"/>
      <c r="AV41" s="309"/>
      <c r="AW41" s="309"/>
      <c r="AX41" s="309"/>
      <c r="AY41" s="309"/>
      <c r="AZ41" s="309"/>
      <c r="BA41" s="309"/>
      <c r="BB41" s="309"/>
      <c r="BC41" s="309"/>
      <c r="BD41" s="309"/>
      <c r="BE41" s="311"/>
    </row>
    <row r="42" spans="1:57" x14ac:dyDescent="0.2">
      <c r="A42" s="88"/>
      <c r="B42" s="42" t="s">
        <v>79</v>
      </c>
      <c r="C42" s="276">
        <f t="shared" si="44"/>
        <v>0</v>
      </c>
      <c r="D42" s="277">
        <f t="shared" si="54"/>
        <v>0</v>
      </c>
      <c r="E42" s="278">
        <f t="shared" si="45"/>
        <v>0</v>
      </c>
      <c r="F42" s="279">
        <f t="shared" si="46"/>
        <v>0</v>
      </c>
      <c r="G42" s="279">
        <f t="shared" si="47"/>
        <v>0</v>
      </c>
      <c r="H42" s="279">
        <f t="shared" si="48"/>
        <v>0</v>
      </c>
      <c r="I42" s="279">
        <f t="shared" si="49"/>
        <v>0</v>
      </c>
      <c r="J42" s="280">
        <f t="shared" si="50"/>
        <v>0</v>
      </c>
      <c r="K42" s="281">
        <f t="shared" si="51"/>
        <v>0</v>
      </c>
      <c r="L42" s="279">
        <f t="shared" si="52"/>
        <v>0</v>
      </c>
      <c r="M42" s="280">
        <f t="shared" si="53"/>
        <v>0</v>
      </c>
      <c r="P42" s="308"/>
      <c r="Q42" s="309"/>
      <c r="R42" s="309"/>
      <c r="S42" s="309"/>
      <c r="T42" s="310"/>
      <c r="U42" s="309"/>
      <c r="V42" s="309"/>
      <c r="W42" s="309"/>
      <c r="X42" s="309"/>
      <c r="Y42" s="309"/>
      <c r="Z42" s="309"/>
      <c r="AA42" s="309"/>
      <c r="AB42" s="309"/>
      <c r="AC42" s="309"/>
      <c r="AD42" s="309"/>
      <c r="AE42" s="309"/>
      <c r="AF42" s="309"/>
      <c r="AG42" s="309"/>
      <c r="AH42" s="309"/>
      <c r="AI42" s="310"/>
      <c r="AJ42" s="309"/>
      <c r="AK42" s="309"/>
      <c r="AL42" s="309"/>
      <c r="AM42" s="309"/>
      <c r="AN42" s="309"/>
      <c r="AO42" s="309"/>
      <c r="AP42" s="309"/>
      <c r="AQ42" s="309"/>
      <c r="AR42" s="309"/>
      <c r="AS42" s="309"/>
      <c r="AT42" s="309"/>
      <c r="AU42" s="309"/>
      <c r="AV42" s="309"/>
      <c r="AW42" s="309"/>
      <c r="AX42" s="309"/>
      <c r="AY42" s="309"/>
      <c r="AZ42" s="309"/>
      <c r="BA42" s="309"/>
      <c r="BB42" s="309"/>
      <c r="BC42" s="309"/>
      <c r="BD42" s="309"/>
      <c r="BE42" s="311"/>
    </row>
    <row r="43" spans="1:57" x14ac:dyDescent="0.2">
      <c r="A43" s="88"/>
      <c r="B43" s="7" t="s">
        <v>60</v>
      </c>
      <c r="C43" s="276">
        <f t="shared" si="44"/>
        <v>0</v>
      </c>
      <c r="D43" s="277">
        <f t="shared" ref="D43:D53" si="55">SUM(E43:J43)</f>
        <v>0</v>
      </c>
      <c r="E43" s="278">
        <f t="shared" si="45"/>
        <v>0</v>
      </c>
      <c r="F43" s="279">
        <f t="shared" si="46"/>
        <v>0</v>
      </c>
      <c r="G43" s="279">
        <f t="shared" si="47"/>
        <v>0</v>
      </c>
      <c r="H43" s="279">
        <f t="shared" si="48"/>
        <v>0</v>
      </c>
      <c r="I43" s="279">
        <f t="shared" si="49"/>
        <v>0</v>
      </c>
      <c r="J43" s="280">
        <f t="shared" si="50"/>
        <v>0</v>
      </c>
      <c r="K43" s="281">
        <f t="shared" si="51"/>
        <v>0</v>
      </c>
      <c r="L43" s="279">
        <f t="shared" si="52"/>
        <v>0</v>
      </c>
      <c r="M43" s="280">
        <f t="shared" si="53"/>
        <v>0</v>
      </c>
      <c r="P43" s="308"/>
      <c r="Q43" s="309"/>
      <c r="R43" s="309"/>
      <c r="S43" s="309"/>
      <c r="T43" s="310"/>
      <c r="U43" s="309"/>
      <c r="V43" s="309"/>
      <c r="W43" s="309"/>
      <c r="X43" s="309"/>
      <c r="Y43" s="309"/>
      <c r="Z43" s="309"/>
      <c r="AA43" s="309"/>
      <c r="AB43" s="309"/>
      <c r="AC43" s="309"/>
      <c r="AD43" s="309"/>
      <c r="AE43" s="309"/>
      <c r="AF43" s="309"/>
      <c r="AG43" s="309"/>
      <c r="AH43" s="309"/>
      <c r="AI43" s="310"/>
      <c r="AJ43" s="309"/>
      <c r="AK43" s="309"/>
      <c r="AL43" s="309"/>
      <c r="AM43" s="309"/>
      <c r="AN43" s="309"/>
      <c r="AO43" s="309"/>
      <c r="AP43" s="309"/>
      <c r="AQ43" s="309"/>
      <c r="AR43" s="309"/>
      <c r="AS43" s="309"/>
      <c r="AT43" s="309"/>
      <c r="AU43" s="309"/>
      <c r="AV43" s="309"/>
      <c r="AW43" s="309"/>
      <c r="AX43" s="309"/>
      <c r="AY43" s="309"/>
      <c r="AZ43" s="309"/>
      <c r="BA43" s="309"/>
      <c r="BB43" s="309"/>
      <c r="BC43" s="309"/>
      <c r="BD43" s="309"/>
      <c r="BE43" s="311"/>
    </row>
    <row r="44" spans="1:57" x14ac:dyDescent="0.2">
      <c r="A44" s="88"/>
      <c r="B44" s="7" t="s">
        <v>61</v>
      </c>
      <c r="C44" s="276">
        <f t="shared" si="44"/>
        <v>0</v>
      </c>
      <c r="D44" s="277">
        <f t="shared" si="55"/>
        <v>0</v>
      </c>
      <c r="E44" s="278">
        <f t="shared" si="45"/>
        <v>0</v>
      </c>
      <c r="F44" s="279">
        <f t="shared" si="46"/>
        <v>0</v>
      </c>
      <c r="G44" s="279">
        <f t="shared" si="47"/>
        <v>0</v>
      </c>
      <c r="H44" s="279">
        <f t="shared" si="48"/>
        <v>0</v>
      </c>
      <c r="I44" s="279">
        <f t="shared" si="49"/>
        <v>0</v>
      </c>
      <c r="J44" s="280">
        <f t="shared" si="50"/>
        <v>0</v>
      </c>
      <c r="K44" s="281">
        <f t="shared" si="51"/>
        <v>0</v>
      </c>
      <c r="L44" s="279">
        <f t="shared" si="52"/>
        <v>0</v>
      </c>
      <c r="M44" s="280">
        <f t="shared" si="53"/>
        <v>0</v>
      </c>
      <c r="P44" s="308"/>
      <c r="Q44" s="309"/>
      <c r="R44" s="309"/>
      <c r="S44" s="309"/>
      <c r="T44" s="310"/>
      <c r="U44" s="309"/>
      <c r="V44" s="309"/>
      <c r="W44" s="309"/>
      <c r="X44" s="309"/>
      <c r="Y44" s="309"/>
      <c r="Z44" s="309"/>
      <c r="AA44" s="309"/>
      <c r="AB44" s="309"/>
      <c r="AC44" s="309"/>
      <c r="AD44" s="309"/>
      <c r="AE44" s="309"/>
      <c r="AF44" s="309"/>
      <c r="AG44" s="309"/>
      <c r="AH44" s="309"/>
      <c r="AI44" s="310"/>
      <c r="AJ44" s="309"/>
      <c r="AK44" s="309"/>
      <c r="AL44" s="309"/>
      <c r="AM44" s="309"/>
      <c r="AN44" s="309"/>
      <c r="AO44" s="309"/>
      <c r="AP44" s="309"/>
      <c r="AQ44" s="309"/>
      <c r="AR44" s="309"/>
      <c r="AS44" s="309"/>
      <c r="AT44" s="309"/>
      <c r="AU44" s="309"/>
      <c r="AV44" s="309"/>
      <c r="AW44" s="309"/>
      <c r="AX44" s="309"/>
      <c r="AY44" s="309"/>
      <c r="AZ44" s="309"/>
      <c r="BA44" s="309"/>
      <c r="BB44" s="309"/>
      <c r="BC44" s="309"/>
      <c r="BD44" s="309"/>
      <c r="BE44" s="311"/>
    </row>
    <row r="45" spans="1:57" x14ac:dyDescent="0.2">
      <c r="A45" s="88"/>
      <c r="B45" s="7" t="s">
        <v>62</v>
      </c>
      <c r="C45" s="276">
        <f t="shared" si="44"/>
        <v>0</v>
      </c>
      <c r="D45" s="277">
        <f t="shared" si="55"/>
        <v>0</v>
      </c>
      <c r="E45" s="278">
        <f t="shared" si="45"/>
        <v>0</v>
      </c>
      <c r="F45" s="279">
        <f t="shared" si="46"/>
        <v>0</v>
      </c>
      <c r="G45" s="279">
        <f t="shared" si="47"/>
        <v>0</v>
      </c>
      <c r="H45" s="279">
        <f t="shared" si="48"/>
        <v>0</v>
      </c>
      <c r="I45" s="279">
        <f t="shared" si="49"/>
        <v>0</v>
      </c>
      <c r="J45" s="280">
        <f t="shared" si="50"/>
        <v>0</v>
      </c>
      <c r="K45" s="281">
        <f t="shared" si="51"/>
        <v>0</v>
      </c>
      <c r="L45" s="279">
        <f t="shared" si="52"/>
        <v>0</v>
      </c>
      <c r="M45" s="280">
        <f t="shared" si="53"/>
        <v>0</v>
      </c>
      <c r="P45" s="308"/>
      <c r="Q45" s="309"/>
      <c r="R45" s="309"/>
      <c r="S45" s="309"/>
      <c r="T45" s="310"/>
      <c r="U45" s="309"/>
      <c r="V45" s="309"/>
      <c r="W45" s="309"/>
      <c r="X45" s="309"/>
      <c r="Y45" s="309"/>
      <c r="Z45" s="309"/>
      <c r="AA45" s="309"/>
      <c r="AB45" s="309"/>
      <c r="AC45" s="309"/>
      <c r="AD45" s="309"/>
      <c r="AE45" s="309"/>
      <c r="AF45" s="309"/>
      <c r="AG45" s="309"/>
      <c r="AH45" s="309"/>
      <c r="AI45" s="310"/>
      <c r="AJ45" s="309"/>
      <c r="AK45" s="309"/>
      <c r="AL45" s="309"/>
      <c r="AM45" s="309"/>
      <c r="AN45" s="309"/>
      <c r="AO45" s="309"/>
      <c r="AP45" s="309"/>
      <c r="AQ45" s="309"/>
      <c r="AR45" s="309"/>
      <c r="AS45" s="309"/>
      <c r="AT45" s="309"/>
      <c r="AU45" s="309"/>
      <c r="AV45" s="309"/>
      <c r="AW45" s="309"/>
      <c r="AX45" s="309"/>
      <c r="AY45" s="309"/>
      <c r="AZ45" s="309"/>
      <c r="BA45" s="309"/>
      <c r="BB45" s="309"/>
      <c r="BC45" s="309"/>
      <c r="BD45" s="309"/>
      <c r="BE45" s="311"/>
    </row>
    <row r="46" spans="1:57" x14ac:dyDescent="0.2">
      <c r="A46" s="88"/>
      <c r="B46" s="7" t="s">
        <v>63</v>
      </c>
      <c r="C46" s="276">
        <f t="shared" si="44"/>
        <v>0</v>
      </c>
      <c r="D46" s="277">
        <f t="shared" si="55"/>
        <v>0</v>
      </c>
      <c r="E46" s="278">
        <f t="shared" si="45"/>
        <v>0</v>
      </c>
      <c r="F46" s="279">
        <f t="shared" si="46"/>
        <v>0</v>
      </c>
      <c r="G46" s="279">
        <f t="shared" si="47"/>
        <v>0</v>
      </c>
      <c r="H46" s="279">
        <f t="shared" si="48"/>
        <v>0</v>
      </c>
      <c r="I46" s="279">
        <f t="shared" si="49"/>
        <v>0</v>
      </c>
      <c r="J46" s="280">
        <f t="shared" si="50"/>
        <v>0</v>
      </c>
      <c r="K46" s="281">
        <f t="shared" si="51"/>
        <v>0</v>
      </c>
      <c r="L46" s="279">
        <f t="shared" si="52"/>
        <v>0</v>
      </c>
      <c r="M46" s="280">
        <f t="shared" si="53"/>
        <v>0</v>
      </c>
      <c r="P46" s="308"/>
      <c r="Q46" s="309"/>
      <c r="R46" s="309"/>
      <c r="S46" s="309"/>
      <c r="T46" s="310"/>
      <c r="U46" s="309"/>
      <c r="V46" s="309"/>
      <c r="W46" s="309"/>
      <c r="X46" s="309"/>
      <c r="Y46" s="309"/>
      <c r="Z46" s="309"/>
      <c r="AA46" s="309"/>
      <c r="AB46" s="309"/>
      <c r="AC46" s="309"/>
      <c r="AD46" s="309"/>
      <c r="AE46" s="309"/>
      <c r="AF46" s="309"/>
      <c r="AG46" s="309"/>
      <c r="AH46" s="309"/>
      <c r="AI46" s="310"/>
      <c r="AJ46" s="309"/>
      <c r="AK46" s="309"/>
      <c r="AL46" s="309"/>
      <c r="AM46" s="309"/>
      <c r="AN46" s="309"/>
      <c r="AO46" s="309"/>
      <c r="AP46" s="309"/>
      <c r="AQ46" s="309"/>
      <c r="AR46" s="309"/>
      <c r="AS46" s="309"/>
      <c r="AT46" s="309"/>
      <c r="AU46" s="309"/>
      <c r="AV46" s="309"/>
      <c r="AW46" s="309"/>
      <c r="AX46" s="309"/>
      <c r="AY46" s="309"/>
      <c r="AZ46" s="309"/>
      <c r="BA46" s="309"/>
      <c r="BB46" s="309"/>
      <c r="BC46" s="309"/>
      <c r="BD46" s="309"/>
      <c r="BE46" s="311"/>
    </row>
    <row r="47" spans="1:57" x14ac:dyDescent="0.2">
      <c r="A47" s="88"/>
      <c r="B47" s="7" t="s">
        <v>64</v>
      </c>
      <c r="C47" s="276">
        <f t="shared" si="44"/>
        <v>0</v>
      </c>
      <c r="D47" s="277">
        <f t="shared" si="55"/>
        <v>0</v>
      </c>
      <c r="E47" s="278">
        <f t="shared" si="45"/>
        <v>0</v>
      </c>
      <c r="F47" s="279">
        <f t="shared" si="46"/>
        <v>0</v>
      </c>
      <c r="G47" s="279">
        <f t="shared" si="47"/>
        <v>0</v>
      </c>
      <c r="H47" s="279">
        <f t="shared" si="48"/>
        <v>0</v>
      </c>
      <c r="I47" s="279">
        <f t="shared" si="49"/>
        <v>0</v>
      </c>
      <c r="J47" s="280">
        <f t="shared" si="50"/>
        <v>0</v>
      </c>
      <c r="K47" s="281">
        <f t="shared" si="51"/>
        <v>0</v>
      </c>
      <c r="L47" s="279">
        <f t="shared" si="52"/>
        <v>0</v>
      </c>
      <c r="M47" s="280">
        <f t="shared" si="53"/>
        <v>0</v>
      </c>
      <c r="P47" s="308"/>
      <c r="Q47" s="309"/>
      <c r="R47" s="309"/>
      <c r="S47" s="309"/>
      <c r="T47" s="310"/>
      <c r="U47" s="309"/>
      <c r="V47" s="309"/>
      <c r="W47" s="309"/>
      <c r="X47" s="309"/>
      <c r="Y47" s="309"/>
      <c r="Z47" s="309"/>
      <c r="AA47" s="309"/>
      <c r="AB47" s="309"/>
      <c r="AC47" s="309"/>
      <c r="AD47" s="309"/>
      <c r="AE47" s="309"/>
      <c r="AF47" s="309"/>
      <c r="AG47" s="309"/>
      <c r="AH47" s="309"/>
      <c r="AI47" s="310"/>
      <c r="AJ47" s="309"/>
      <c r="AK47" s="309"/>
      <c r="AL47" s="309"/>
      <c r="AM47" s="309"/>
      <c r="AN47" s="309"/>
      <c r="AO47" s="309"/>
      <c r="AP47" s="309"/>
      <c r="AQ47" s="309"/>
      <c r="AR47" s="309"/>
      <c r="AS47" s="309"/>
      <c r="AT47" s="309"/>
      <c r="AU47" s="309"/>
      <c r="AV47" s="309"/>
      <c r="AW47" s="309"/>
      <c r="AX47" s="309"/>
      <c r="AY47" s="309"/>
      <c r="AZ47" s="309"/>
      <c r="BA47" s="309"/>
      <c r="BB47" s="309"/>
      <c r="BC47" s="309"/>
      <c r="BD47" s="309"/>
      <c r="BE47" s="311"/>
    </row>
    <row r="48" spans="1:57" x14ac:dyDescent="0.2">
      <c r="A48" s="88"/>
      <c r="B48" s="7" t="s">
        <v>65</v>
      </c>
      <c r="C48" s="276">
        <f t="shared" si="44"/>
        <v>0</v>
      </c>
      <c r="D48" s="277">
        <f t="shared" si="55"/>
        <v>0</v>
      </c>
      <c r="E48" s="278">
        <f t="shared" si="45"/>
        <v>0</v>
      </c>
      <c r="F48" s="279">
        <f t="shared" si="46"/>
        <v>0</v>
      </c>
      <c r="G48" s="279">
        <f t="shared" si="47"/>
        <v>0</v>
      </c>
      <c r="H48" s="279">
        <f t="shared" si="48"/>
        <v>0</v>
      </c>
      <c r="I48" s="279">
        <f t="shared" si="49"/>
        <v>0</v>
      </c>
      <c r="J48" s="280">
        <f t="shared" si="50"/>
        <v>0</v>
      </c>
      <c r="K48" s="281">
        <f t="shared" si="51"/>
        <v>0</v>
      </c>
      <c r="L48" s="279">
        <f t="shared" si="52"/>
        <v>0</v>
      </c>
      <c r="M48" s="280">
        <f t="shared" si="53"/>
        <v>0</v>
      </c>
      <c r="P48" s="308"/>
      <c r="Q48" s="309"/>
      <c r="R48" s="309"/>
      <c r="S48" s="309"/>
      <c r="T48" s="310"/>
      <c r="U48" s="309"/>
      <c r="V48" s="309"/>
      <c r="W48" s="309"/>
      <c r="X48" s="309"/>
      <c r="Y48" s="309"/>
      <c r="Z48" s="309"/>
      <c r="AA48" s="309"/>
      <c r="AB48" s="309"/>
      <c r="AC48" s="309"/>
      <c r="AD48" s="309"/>
      <c r="AE48" s="309"/>
      <c r="AF48" s="309"/>
      <c r="AG48" s="309"/>
      <c r="AH48" s="309"/>
      <c r="AI48" s="310"/>
      <c r="AJ48" s="309"/>
      <c r="AK48" s="309"/>
      <c r="AL48" s="309"/>
      <c r="AM48" s="309"/>
      <c r="AN48" s="309"/>
      <c r="AO48" s="309"/>
      <c r="AP48" s="309"/>
      <c r="AQ48" s="309"/>
      <c r="AR48" s="309"/>
      <c r="AS48" s="309"/>
      <c r="AT48" s="309"/>
      <c r="AU48" s="309"/>
      <c r="AV48" s="309"/>
      <c r="AW48" s="309"/>
      <c r="AX48" s="309"/>
      <c r="AY48" s="309"/>
      <c r="AZ48" s="309"/>
      <c r="BA48" s="309"/>
      <c r="BB48" s="309"/>
      <c r="BC48" s="309"/>
      <c r="BD48" s="309"/>
      <c r="BE48" s="311"/>
    </row>
    <row r="49" spans="1:57" x14ac:dyDescent="0.2">
      <c r="A49" s="88"/>
      <c r="B49" s="7" t="s">
        <v>66</v>
      </c>
      <c r="C49" s="276">
        <f t="shared" si="44"/>
        <v>0</v>
      </c>
      <c r="D49" s="277">
        <f t="shared" si="55"/>
        <v>0</v>
      </c>
      <c r="E49" s="278">
        <f t="shared" si="45"/>
        <v>0</v>
      </c>
      <c r="F49" s="279">
        <f t="shared" si="46"/>
        <v>0</v>
      </c>
      <c r="G49" s="279">
        <f t="shared" si="47"/>
        <v>0</v>
      </c>
      <c r="H49" s="279">
        <f t="shared" si="48"/>
        <v>0</v>
      </c>
      <c r="I49" s="279">
        <f t="shared" si="49"/>
        <v>0</v>
      </c>
      <c r="J49" s="280">
        <f t="shared" si="50"/>
        <v>0</v>
      </c>
      <c r="K49" s="281">
        <f t="shared" si="51"/>
        <v>0</v>
      </c>
      <c r="L49" s="279">
        <f t="shared" si="52"/>
        <v>0</v>
      </c>
      <c r="M49" s="280">
        <f t="shared" si="53"/>
        <v>0</v>
      </c>
      <c r="P49" s="308"/>
      <c r="Q49" s="309"/>
      <c r="R49" s="309"/>
      <c r="S49" s="309"/>
      <c r="T49" s="310"/>
      <c r="U49" s="309"/>
      <c r="V49" s="309"/>
      <c r="W49" s="309"/>
      <c r="X49" s="309"/>
      <c r="Y49" s="309"/>
      <c r="Z49" s="309"/>
      <c r="AA49" s="309"/>
      <c r="AB49" s="309"/>
      <c r="AC49" s="309"/>
      <c r="AD49" s="309"/>
      <c r="AE49" s="309"/>
      <c r="AF49" s="309"/>
      <c r="AG49" s="309"/>
      <c r="AH49" s="309"/>
      <c r="AI49" s="310"/>
      <c r="AJ49" s="309"/>
      <c r="AK49" s="309"/>
      <c r="AL49" s="309"/>
      <c r="AM49" s="309"/>
      <c r="AN49" s="309"/>
      <c r="AO49" s="309"/>
      <c r="AP49" s="309"/>
      <c r="AQ49" s="309"/>
      <c r="AR49" s="309"/>
      <c r="AS49" s="309"/>
      <c r="AT49" s="309"/>
      <c r="AU49" s="309"/>
      <c r="AV49" s="309"/>
      <c r="AW49" s="309"/>
      <c r="AX49" s="309"/>
      <c r="AY49" s="309"/>
      <c r="AZ49" s="309"/>
      <c r="BA49" s="309"/>
      <c r="BB49" s="309"/>
      <c r="BC49" s="309"/>
      <c r="BD49" s="309"/>
      <c r="BE49" s="311"/>
    </row>
    <row r="50" spans="1:57" x14ac:dyDescent="0.2">
      <c r="A50" s="88"/>
      <c r="B50" s="7" t="s">
        <v>8</v>
      </c>
      <c r="C50" s="276">
        <f t="shared" si="44"/>
        <v>0</v>
      </c>
      <c r="D50" s="277">
        <f t="shared" si="55"/>
        <v>0</v>
      </c>
      <c r="E50" s="278">
        <f t="shared" si="45"/>
        <v>0</v>
      </c>
      <c r="F50" s="279">
        <f t="shared" si="46"/>
        <v>0</v>
      </c>
      <c r="G50" s="279">
        <f t="shared" si="47"/>
        <v>0</v>
      </c>
      <c r="H50" s="279">
        <f t="shared" si="48"/>
        <v>0</v>
      </c>
      <c r="I50" s="279">
        <f t="shared" si="49"/>
        <v>0</v>
      </c>
      <c r="J50" s="280">
        <f t="shared" si="50"/>
        <v>0</v>
      </c>
      <c r="K50" s="281">
        <f t="shared" si="51"/>
        <v>0</v>
      </c>
      <c r="L50" s="279">
        <f t="shared" si="52"/>
        <v>0</v>
      </c>
      <c r="M50" s="280">
        <f t="shared" si="53"/>
        <v>0</v>
      </c>
      <c r="P50" s="308"/>
      <c r="Q50" s="309"/>
      <c r="R50" s="309"/>
      <c r="S50" s="309"/>
      <c r="T50" s="310"/>
      <c r="U50" s="309"/>
      <c r="V50" s="309"/>
      <c r="W50" s="309"/>
      <c r="X50" s="309"/>
      <c r="Y50" s="309"/>
      <c r="Z50" s="309"/>
      <c r="AA50" s="309"/>
      <c r="AB50" s="309"/>
      <c r="AC50" s="309"/>
      <c r="AD50" s="309"/>
      <c r="AE50" s="309"/>
      <c r="AF50" s="309"/>
      <c r="AG50" s="309"/>
      <c r="AH50" s="309"/>
      <c r="AI50" s="310"/>
      <c r="AJ50" s="309"/>
      <c r="AK50" s="309"/>
      <c r="AL50" s="309"/>
      <c r="AM50" s="309"/>
      <c r="AN50" s="309"/>
      <c r="AO50" s="309"/>
      <c r="AP50" s="309"/>
      <c r="AQ50" s="309"/>
      <c r="AR50" s="309"/>
      <c r="AS50" s="309"/>
      <c r="AT50" s="309"/>
      <c r="AU50" s="309"/>
      <c r="AV50" s="309"/>
      <c r="AW50" s="309"/>
      <c r="AX50" s="309"/>
      <c r="AY50" s="309"/>
      <c r="AZ50" s="309"/>
      <c r="BA50" s="309"/>
      <c r="BB50" s="309"/>
      <c r="BC50" s="309"/>
      <c r="BD50" s="309"/>
      <c r="BE50" s="311"/>
    </row>
    <row r="51" spans="1:57" x14ac:dyDescent="0.2">
      <c r="A51" s="88"/>
      <c r="B51" s="7" t="s">
        <v>54</v>
      </c>
      <c r="C51" s="276">
        <f t="shared" si="44"/>
        <v>0</v>
      </c>
      <c r="D51" s="277">
        <f t="shared" si="55"/>
        <v>0</v>
      </c>
      <c r="E51" s="278">
        <f t="shared" si="45"/>
        <v>0</v>
      </c>
      <c r="F51" s="279">
        <f t="shared" si="46"/>
        <v>0</v>
      </c>
      <c r="G51" s="279">
        <f t="shared" si="47"/>
        <v>0</v>
      </c>
      <c r="H51" s="279">
        <f t="shared" si="48"/>
        <v>0</v>
      </c>
      <c r="I51" s="279">
        <f t="shared" si="49"/>
        <v>0</v>
      </c>
      <c r="J51" s="280">
        <f t="shared" si="50"/>
        <v>0</v>
      </c>
      <c r="K51" s="281">
        <f t="shared" si="51"/>
        <v>0</v>
      </c>
      <c r="L51" s="279">
        <f t="shared" si="52"/>
        <v>0</v>
      </c>
      <c r="M51" s="280">
        <f t="shared" si="53"/>
        <v>0</v>
      </c>
      <c r="P51" s="308"/>
      <c r="Q51" s="309"/>
      <c r="R51" s="309"/>
      <c r="S51" s="309"/>
      <c r="T51" s="310"/>
      <c r="U51" s="309"/>
      <c r="V51" s="309"/>
      <c r="W51" s="309"/>
      <c r="X51" s="309"/>
      <c r="Y51" s="309"/>
      <c r="Z51" s="309"/>
      <c r="AA51" s="309"/>
      <c r="AB51" s="309"/>
      <c r="AC51" s="309"/>
      <c r="AD51" s="309"/>
      <c r="AE51" s="309"/>
      <c r="AF51" s="309"/>
      <c r="AG51" s="309"/>
      <c r="AH51" s="309"/>
      <c r="AI51" s="310"/>
      <c r="AJ51" s="309"/>
      <c r="AK51" s="309"/>
      <c r="AL51" s="309"/>
      <c r="AM51" s="309"/>
      <c r="AN51" s="309"/>
      <c r="AO51" s="309"/>
      <c r="AP51" s="309"/>
      <c r="AQ51" s="309"/>
      <c r="AR51" s="309"/>
      <c r="AS51" s="309"/>
      <c r="AT51" s="309"/>
      <c r="AU51" s="309"/>
      <c r="AV51" s="309"/>
      <c r="AW51" s="309"/>
      <c r="AX51" s="309"/>
      <c r="AY51" s="309"/>
      <c r="AZ51" s="309"/>
      <c r="BA51" s="309"/>
      <c r="BB51" s="309"/>
      <c r="BC51" s="309"/>
      <c r="BD51" s="309"/>
      <c r="BE51" s="311"/>
    </row>
    <row r="52" spans="1:57" x14ac:dyDescent="0.2">
      <c r="A52" s="88"/>
      <c r="B52" s="7" t="s">
        <v>54</v>
      </c>
      <c r="C52" s="276">
        <f t="shared" si="44"/>
        <v>0</v>
      </c>
      <c r="D52" s="277">
        <f t="shared" si="55"/>
        <v>0</v>
      </c>
      <c r="E52" s="278">
        <f t="shared" si="45"/>
        <v>0</v>
      </c>
      <c r="F52" s="279">
        <f t="shared" si="46"/>
        <v>0</v>
      </c>
      <c r="G52" s="279">
        <f t="shared" si="47"/>
        <v>0</v>
      </c>
      <c r="H52" s="279">
        <f t="shared" si="48"/>
        <v>0</v>
      </c>
      <c r="I52" s="279">
        <f t="shared" si="49"/>
        <v>0</v>
      </c>
      <c r="J52" s="280">
        <f t="shared" si="50"/>
        <v>0</v>
      </c>
      <c r="K52" s="281">
        <f t="shared" si="51"/>
        <v>0</v>
      </c>
      <c r="L52" s="279">
        <f t="shared" si="52"/>
        <v>0</v>
      </c>
      <c r="M52" s="280">
        <f t="shared" si="53"/>
        <v>0</v>
      </c>
      <c r="P52" s="308"/>
      <c r="Q52" s="309"/>
      <c r="R52" s="309"/>
      <c r="S52" s="309"/>
      <c r="T52" s="310"/>
      <c r="U52" s="309"/>
      <c r="V52" s="309"/>
      <c r="W52" s="309"/>
      <c r="X52" s="309"/>
      <c r="Y52" s="309"/>
      <c r="Z52" s="309"/>
      <c r="AA52" s="309"/>
      <c r="AB52" s="309"/>
      <c r="AC52" s="309"/>
      <c r="AD52" s="309"/>
      <c r="AE52" s="309"/>
      <c r="AF52" s="309"/>
      <c r="AG52" s="309"/>
      <c r="AH52" s="309"/>
      <c r="AI52" s="310"/>
      <c r="AJ52" s="309"/>
      <c r="AK52" s="309"/>
      <c r="AL52" s="309"/>
      <c r="AM52" s="309"/>
      <c r="AN52" s="309"/>
      <c r="AO52" s="309"/>
      <c r="AP52" s="309"/>
      <c r="AQ52" s="309"/>
      <c r="AR52" s="309"/>
      <c r="AS52" s="309"/>
      <c r="AT52" s="309"/>
      <c r="AU52" s="309"/>
      <c r="AV52" s="309"/>
      <c r="AW52" s="309"/>
      <c r="AX52" s="309"/>
      <c r="AY52" s="309"/>
      <c r="AZ52" s="309"/>
      <c r="BA52" s="309"/>
      <c r="BB52" s="309"/>
      <c r="BC52" s="309"/>
      <c r="BD52" s="309"/>
      <c r="BE52" s="311"/>
    </row>
    <row r="53" spans="1:57" x14ac:dyDescent="0.2">
      <c r="A53" s="88"/>
      <c r="B53" s="7" t="s">
        <v>54</v>
      </c>
      <c r="C53" s="276">
        <f t="shared" si="44"/>
        <v>0</v>
      </c>
      <c r="D53" s="277">
        <f t="shared" si="55"/>
        <v>0</v>
      </c>
      <c r="E53" s="278">
        <f t="shared" si="45"/>
        <v>0</v>
      </c>
      <c r="F53" s="279">
        <f t="shared" si="46"/>
        <v>0</v>
      </c>
      <c r="G53" s="279">
        <f t="shared" si="47"/>
        <v>0</v>
      </c>
      <c r="H53" s="279">
        <f t="shared" si="48"/>
        <v>0</v>
      </c>
      <c r="I53" s="279">
        <f t="shared" si="49"/>
        <v>0</v>
      </c>
      <c r="J53" s="280">
        <f t="shared" si="50"/>
        <v>0</v>
      </c>
      <c r="K53" s="281">
        <f t="shared" si="51"/>
        <v>0</v>
      </c>
      <c r="L53" s="279">
        <f t="shared" si="52"/>
        <v>0</v>
      </c>
      <c r="M53" s="280">
        <f t="shared" si="53"/>
        <v>0</v>
      </c>
      <c r="P53" s="308"/>
      <c r="Q53" s="309"/>
      <c r="R53" s="309"/>
      <c r="S53" s="309"/>
      <c r="T53" s="310"/>
      <c r="U53" s="309"/>
      <c r="V53" s="309"/>
      <c r="W53" s="309"/>
      <c r="X53" s="309"/>
      <c r="Y53" s="309"/>
      <c r="Z53" s="309"/>
      <c r="AA53" s="309"/>
      <c r="AB53" s="309"/>
      <c r="AC53" s="309"/>
      <c r="AD53" s="309"/>
      <c r="AE53" s="309"/>
      <c r="AF53" s="309"/>
      <c r="AG53" s="309"/>
      <c r="AH53" s="309"/>
      <c r="AI53" s="310"/>
      <c r="AJ53" s="309"/>
      <c r="AK53" s="309"/>
      <c r="AL53" s="309"/>
      <c r="AM53" s="309"/>
      <c r="AN53" s="309"/>
      <c r="AO53" s="309"/>
      <c r="AP53" s="309"/>
      <c r="AQ53" s="309"/>
      <c r="AR53" s="309"/>
      <c r="AS53" s="309"/>
      <c r="AT53" s="309"/>
      <c r="AU53" s="309"/>
      <c r="AV53" s="309"/>
      <c r="AW53" s="309"/>
      <c r="AX53" s="309"/>
      <c r="AY53" s="309"/>
      <c r="AZ53" s="309"/>
      <c r="BA53" s="309"/>
      <c r="BB53" s="309"/>
      <c r="BC53" s="309"/>
      <c r="BD53" s="309"/>
      <c r="BE53" s="311"/>
    </row>
    <row r="54" spans="1:57" ht="15" x14ac:dyDescent="0.25">
      <c r="A54" s="71" t="s">
        <v>67</v>
      </c>
      <c r="B54" s="7"/>
      <c r="C54" s="290">
        <f t="shared" ref="C54:J54" si="56">SUM(C36:C53)</f>
        <v>0</v>
      </c>
      <c r="D54" s="290">
        <f t="shared" si="56"/>
        <v>0</v>
      </c>
      <c r="E54" s="291">
        <f t="shared" si="56"/>
        <v>0</v>
      </c>
      <c r="F54" s="291">
        <f t="shared" si="56"/>
        <v>0</v>
      </c>
      <c r="G54" s="291">
        <f t="shared" si="56"/>
        <v>0</v>
      </c>
      <c r="H54" s="291">
        <f t="shared" si="56"/>
        <v>0</v>
      </c>
      <c r="I54" s="291">
        <f t="shared" si="56"/>
        <v>0</v>
      </c>
      <c r="J54" s="292">
        <f t="shared" si="56"/>
        <v>0</v>
      </c>
      <c r="K54" s="291">
        <f t="shared" ref="K54:M54" si="57">SUM(K36:K53)</f>
        <v>0</v>
      </c>
      <c r="L54" s="291">
        <f t="shared" si="57"/>
        <v>0</v>
      </c>
      <c r="M54" s="292">
        <f t="shared" si="57"/>
        <v>0</v>
      </c>
      <c r="P54" s="306">
        <f t="shared" ref="P54" si="58">SUM(P36:P53)</f>
        <v>0</v>
      </c>
      <c r="Q54" s="291">
        <f t="shared" ref="Q54" si="59">SUM(Q36:Q53)</f>
        <v>0</v>
      </c>
      <c r="R54" s="291">
        <f t="shared" ref="R54" si="60">SUM(R36:R53)</f>
        <v>0</v>
      </c>
      <c r="S54" s="291">
        <f t="shared" ref="S54:T54" si="61">SUM(S36:S53)</f>
        <v>0</v>
      </c>
      <c r="T54" s="307">
        <f t="shared" si="61"/>
        <v>0</v>
      </c>
      <c r="U54" s="291">
        <f t="shared" ref="U54" si="62">SUM(U36:U53)</f>
        <v>0</v>
      </c>
      <c r="V54" s="291">
        <f t="shared" ref="V54" si="63">SUM(V36:V53)</f>
        <v>0</v>
      </c>
      <c r="W54" s="291">
        <f t="shared" ref="W54" si="64">SUM(W36:W53)</f>
        <v>0</v>
      </c>
      <c r="X54" s="291">
        <f t="shared" ref="X54" si="65">SUM(X36:X53)</f>
        <v>0</v>
      </c>
      <c r="Y54" s="291">
        <f t="shared" ref="Y54" si="66">SUM(Y36:Y53)</f>
        <v>0</v>
      </c>
      <c r="Z54" s="291">
        <f t="shared" ref="Z54" si="67">SUM(Z36:Z53)</f>
        <v>0</v>
      </c>
      <c r="AA54" s="291">
        <f t="shared" ref="AA54" si="68">SUM(AA36:AA53)</f>
        <v>0</v>
      </c>
      <c r="AB54" s="291">
        <f t="shared" ref="AB54" si="69">SUM(AB36:AB53)</f>
        <v>0</v>
      </c>
      <c r="AC54" s="291">
        <f t="shared" ref="AC54" si="70">SUM(AC36:AC53)</f>
        <v>0</v>
      </c>
      <c r="AD54" s="291">
        <f t="shared" ref="AD54" si="71">SUM(AD36:AD53)</f>
        <v>0</v>
      </c>
      <c r="AE54" s="291">
        <f t="shared" ref="AE54" si="72">SUM(AE36:AE53)</f>
        <v>0</v>
      </c>
      <c r="AF54" s="291">
        <f t="shared" ref="AF54" si="73">SUM(AF36:AF53)</f>
        <v>0</v>
      </c>
      <c r="AG54" s="291">
        <f t="shared" ref="AG54" si="74">SUM(AG36:AG53)</f>
        <v>0</v>
      </c>
      <c r="AH54" s="291">
        <f t="shared" ref="AH54" si="75">SUM(AH36:AH53)</f>
        <v>0</v>
      </c>
      <c r="AI54" s="307">
        <f t="shared" ref="AI54" si="76">SUM(AI36:AI53)</f>
        <v>0</v>
      </c>
      <c r="AJ54" s="291">
        <f t="shared" ref="AJ54" si="77">SUM(AJ36:AJ53)</f>
        <v>0</v>
      </c>
      <c r="AK54" s="291">
        <f t="shared" ref="AK54" si="78">SUM(AK36:AK53)</f>
        <v>0</v>
      </c>
      <c r="AL54" s="291">
        <f t="shared" ref="AL54" si="79">SUM(AL36:AL53)</f>
        <v>0</v>
      </c>
      <c r="AM54" s="291">
        <f t="shared" ref="AM54" si="80">SUM(AM36:AM53)</f>
        <v>0</v>
      </c>
      <c r="AN54" s="291">
        <f t="shared" ref="AN54" si="81">SUM(AN36:AN53)</f>
        <v>0</v>
      </c>
      <c r="AO54" s="291">
        <f t="shared" ref="AO54" si="82">SUM(AO36:AO53)</f>
        <v>0</v>
      </c>
      <c r="AP54" s="291">
        <f t="shared" ref="AP54" si="83">SUM(AP36:AP53)</f>
        <v>0</v>
      </c>
      <c r="AQ54" s="291">
        <f t="shared" ref="AQ54" si="84">SUM(AQ36:AQ53)</f>
        <v>0</v>
      </c>
      <c r="AR54" s="291">
        <f t="shared" ref="AR54" si="85">SUM(AR36:AR53)</f>
        <v>0</v>
      </c>
      <c r="AS54" s="291">
        <f t="shared" ref="AS54" si="86">SUM(AS36:AS53)</f>
        <v>0</v>
      </c>
      <c r="AT54" s="291">
        <f t="shared" ref="AT54" si="87">SUM(AT36:AT53)</f>
        <v>0</v>
      </c>
      <c r="AU54" s="291">
        <f t="shared" ref="AU54" si="88">SUM(AU36:AU53)</f>
        <v>0</v>
      </c>
      <c r="AV54" s="291">
        <f t="shared" ref="AV54" si="89">SUM(AV36:AV53)</f>
        <v>0</v>
      </c>
      <c r="AW54" s="291">
        <f t="shared" ref="AW54:BE54" si="90">SUM(AW36:AW53)</f>
        <v>0</v>
      </c>
      <c r="AX54" s="291">
        <f t="shared" si="90"/>
        <v>0</v>
      </c>
      <c r="AY54" s="291">
        <f t="shared" si="90"/>
        <v>0</v>
      </c>
      <c r="AZ54" s="291">
        <f t="shared" si="90"/>
        <v>0</v>
      </c>
      <c r="BA54" s="291">
        <f t="shared" si="90"/>
        <v>0</v>
      </c>
      <c r="BB54" s="291">
        <f t="shared" si="90"/>
        <v>0</v>
      </c>
      <c r="BC54" s="291">
        <f t="shared" si="90"/>
        <v>0</v>
      </c>
      <c r="BD54" s="291">
        <f t="shared" si="90"/>
        <v>0</v>
      </c>
      <c r="BE54" s="292">
        <f t="shared" si="90"/>
        <v>0</v>
      </c>
    </row>
    <row r="55" spans="1:57" x14ac:dyDescent="0.2">
      <c r="A55" s="88"/>
      <c r="B55" s="7"/>
      <c r="C55" s="128"/>
      <c r="D55" s="39"/>
      <c r="E55" s="83"/>
      <c r="F55" s="40"/>
      <c r="G55" s="40"/>
      <c r="H55" s="40"/>
      <c r="I55" s="40"/>
      <c r="J55" s="41"/>
      <c r="K55" s="40"/>
      <c r="L55" s="40"/>
      <c r="M55" s="41"/>
      <c r="P55" s="114"/>
      <c r="Q55" s="40"/>
      <c r="R55" s="40"/>
      <c r="S55" s="40"/>
      <c r="T55" s="119"/>
      <c r="U55" s="40"/>
      <c r="V55" s="40"/>
      <c r="W55" s="40"/>
      <c r="X55" s="40"/>
      <c r="Y55" s="40"/>
      <c r="Z55" s="40"/>
      <c r="AA55" s="40"/>
      <c r="AB55" s="40"/>
      <c r="AC55" s="40"/>
      <c r="AD55" s="40"/>
      <c r="AE55" s="40"/>
      <c r="AF55" s="40"/>
      <c r="AG55" s="40"/>
      <c r="AH55" s="40"/>
      <c r="AI55" s="119"/>
      <c r="AJ55" s="40"/>
      <c r="AK55" s="40"/>
      <c r="AL55" s="40"/>
      <c r="AM55" s="40"/>
      <c r="AN55" s="40"/>
      <c r="AO55" s="40"/>
      <c r="AP55" s="40"/>
      <c r="AQ55" s="40"/>
      <c r="AR55" s="40"/>
      <c r="AS55" s="40"/>
      <c r="AT55" s="40"/>
      <c r="AU55" s="40"/>
      <c r="AV55" s="40"/>
      <c r="AW55" s="40"/>
      <c r="AX55" s="40"/>
      <c r="AY55" s="40"/>
      <c r="AZ55" s="40"/>
      <c r="BA55" s="40"/>
      <c r="BB55" s="40"/>
      <c r="BC55" s="40"/>
      <c r="BD55" s="40"/>
      <c r="BE55" s="41"/>
    </row>
    <row r="56" spans="1:57" x14ac:dyDescent="0.2">
      <c r="A56" s="88" t="s">
        <v>68</v>
      </c>
      <c r="B56" s="7"/>
      <c r="C56" s="128"/>
      <c r="D56" s="39"/>
      <c r="E56" s="83"/>
      <c r="F56" s="40"/>
      <c r="G56" s="40"/>
      <c r="H56" s="40"/>
      <c r="I56" s="40"/>
      <c r="J56" s="41"/>
      <c r="K56" s="40"/>
      <c r="L56" s="40"/>
      <c r="M56" s="41"/>
      <c r="P56" s="114"/>
      <c r="Q56" s="40"/>
      <c r="R56" s="40"/>
      <c r="S56" s="40"/>
      <c r="T56" s="119"/>
      <c r="U56" s="40"/>
      <c r="V56" s="40"/>
      <c r="W56" s="40"/>
      <c r="X56" s="40"/>
      <c r="Y56" s="40"/>
      <c r="Z56" s="40"/>
      <c r="AA56" s="40"/>
      <c r="AB56" s="40"/>
      <c r="AC56" s="40"/>
      <c r="AD56" s="40"/>
      <c r="AE56" s="40"/>
      <c r="AF56" s="40"/>
      <c r="AG56" s="40"/>
      <c r="AH56" s="40"/>
      <c r="AI56" s="119"/>
      <c r="AJ56" s="40"/>
      <c r="AK56" s="40"/>
      <c r="AL56" s="40"/>
      <c r="AM56" s="40"/>
      <c r="AN56" s="40"/>
      <c r="AO56" s="40"/>
      <c r="AP56" s="40"/>
      <c r="AQ56" s="40"/>
      <c r="AR56" s="40"/>
      <c r="AS56" s="40"/>
      <c r="AT56" s="40"/>
      <c r="AU56" s="40"/>
      <c r="AV56" s="40"/>
      <c r="AW56" s="40"/>
      <c r="AX56" s="40"/>
      <c r="AY56" s="40"/>
      <c r="AZ56" s="40"/>
      <c r="BA56" s="40"/>
      <c r="BB56" s="40"/>
      <c r="BC56" s="40"/>
      <c r="BD56" s="40"/>
      <c r="BE56" s="41"/>
    </row>
    <row r="57" spans="1:57" x14ac:dyDescent="0.2">
      <c r="A57" s="88"/>
      <c r="B57" s="7" t="s">
        <v>69</v>
      </c>
      <c r="C57" s="276">
        <f t="shared" ref="C57:C61" si="91">SUM(E57:M57)</f>
        <v>0</v>
      </c>
      <c r="D57" s="277">
        <f>SUM(E57:J57)</f>
        <v>0</v>
      </c>
      <c r="E57" s="278">
        <f t="shared" ref="E57:E61" si="92">SUM(P57:U57)</f>
        <v>0</v>
      </c>
      <c r="F57" s="279">
        <f t="shared" ref="F57:F61" si="93">SUM(V57:AG57)</f>
        <v>0</v>
      </c>
      <c r="G57" s="279">
        <f t="shared" ref="G57:G61" si="94">SUM(AH57:AM57)</f>
        <v>0</v>
      </c>
      <c r="H57" s="279">
        <f t="shared" ref="H57:H61" si="95">SUM(AN57:AQ57)</f>
        <v>0</v>
      </c>
      <c r="I57" s="279">
        <f t="shared" ref="I57:I61" si="96">SUM(AR57:AU57)</f>
        <v>0</v>
      </c>
      <c r="J57" s="280">
        <f t="shared" ref="J57:J61" si="97">SUM(AV57:AW57)</f>
        <v>0</v>
      </c>
      <c r="K57" s="281">
        <f t="shared" ref="K57:K61" si="98">SUM(AX57:AY57)</f>
        <v>0</v>
      </c>
      <c r="L57" s="279">
        <f t="shared" ref="L57:L61" si="99">SUM(AZ57:BC57)</f>
        <v>0</v>
      </c>
      <c r="M57" s="280">
        <f t="shared" ref="M57:M61" si="100">SUM(BD57:BE57)</f>
        <v>0</v>
      </c>
      <c r="P57" s="308"/>
      <c r="Q57" s="309"/>
      <c r="R57" s="309"/>
      <c r="S57" s="309"/>
      <c r="T57" s="310"/>
      <c r="U57" s="309"/>
      <c r="V57" s="309"/>
      <c r="W57" s="309"/>
      <c r="X57" s="309"/>
      <c r="Y57" s="309"/>
      <c r="Z57" s="309"/>
      <c r="AA57" s="309"/>
      <c r="AB57" s="309"/>
      <c r="AC57" s="309"/>
      <c r="AD57" s="309"/>
      <c r="AE57" s="309"/>
      <c r="AF57" s="309"/>
      <c r="AG57" s="309"/>
      <c r="AH57" s="309"/>
      <c r="AI57" s="310"/>
      <c r="AJ57" s="309"/>
      <c r="AK57" s="309"/>
      <c r="AL57" s="309"/>
      <c r="AM57" s="309"/>
      <c r="AN57" s="309"/>
      <c r="AO57" s="309"/>
      <c r="AP57" s="309"/>
      <c r="AQ57" s="309"/>
      <c r="AR57" s="309"/>
      <c r="AS57" s="309"/>
      <c r="AT57" s="309"/>
      <c r="AU57" s="309"/>
      <c r="AV57" s="309"/>
      <c r="AW57" s="309"/>
      <c r="AX57" s="309"/>
      <c r="AY57" s="309"/>
      <c r="AZ57" s="309"/>
      <c r="BA57" s="309"/>
      <c r="BB57" s="309"/>
      <c r="BC57" s="309"/>
      <c r="BD57" s="309"/>
      <c r="BE57" s="311"/>
    </row>
    <row r="58" spans="1:57" x14ac:dyDescent="0.2">
      <c r="A58" s="88"/>
      <c r="B58" s="7" t="s">
        <v>33</v>
      </c>
      <c r="C58" s="276">
        <f t="shared" si="91"/>
        <v>0</v>
      </c>
      <c r="D58" s="277">
        <f>SUM(E58:J58)</f>
        <v>0</v>
      </c>
      <c r="E58" s="278">
        <f t="shared" si="92"/>
        <v>0</v>
      </c>
      <c r="F58" s="279">
        <f t="shared" si="93"/>
        <v>0</v>
      </c>
      <c r="G58" s="279">
        <f t="shared" si="94"/>
        <v>0</v>
      </c>
      <c r="H58" s="279">
        <f t="shared" si="95"/>
        <v>0</v>
      </c>
      <c r="I58" s="279">
        <f t="shared" si="96"/>
        <v>0</v>
      </c>
      <c r="J58" s="280">
        <f t="shared" si="97"/>
        <v>0</v>
      </c>
      <c r="K58" s="281">
        <f t="shared" si="98"/>
        <v>0</v>
      </c>
      <c r="L58" s="279">
        <f t="shared" si="99"/>
        <v>0</v>
      </c>
      <c r="M58" s="280">
        <f t="shared" si="100"/>
        <v>0</v>
      </c>
      <c r="P58" s="308"/>
      <c r="Q58" s="309"/>
      <c r="R58" s="309"/>
      <c r="S58" s="309"/>
      <c r="T58" s="310"/>
      <c r="U58" s="309"/>
      <c r="V58" s="309"/>
      <c r="W58" s="309"/>
      <c r="X58" s="309"/>
      <c r="Y58" s="309"/>
      <c r="Z58" s="309"/>
      <c r="AA58" s="309"/>
      <c r="AB58" s="309"/>
      <c r="AC58" s="309"/>
      <c r="AD58" s="309"/>
      <c r="AE58" s="309"/>
      <c r="AF58" s="309"/>
      <c r="AG58" s="309"/>
      <c r="AH58" s="309"/>
      <c r="AI58" s="310"/>
      <c r="AJ58" s="309"/>
      <c r="AK58" s="309"/>
      <c r="AL58" s="309"/>
      <c r="AM58" s="309"/>
      <c r="AN58" s="309"/>
      <c r="AO58" s="309"/>
      <c r="AP58" s="309"/>
      <c r="AQ58" s="309"/>
      <c r="AR58" s="309"/>
      <c r="AS58" s="309"/>
      <c r="AT58" s="309"/>
      <c r="AU58" s="309"/>
      <c r="AV58" s="309"/>
      <c r="AW58" s="309"/>
      <c r="AX58" s="309"/>
      <c r="AY58" s="309"/>
      <c r="AZ58" s="309"/>
      <c r="BA58" s="309"/>
      <c r="BB58" s="309"/>
      <c r="BC58" s="309"/>
      <c r="BD58" s="309"/>
      <c r="BE58" s="311"/>
    </row>
    <row r="59" spans="1:57" x14ac:dyDescent="0.2">
      <c r="A59" s="88"/>
      <c r="B59" s="7" t="s">
        <v>36</v>
      </c>
      <c r="C59" s="276">
        <f t="shared" si="91"/>
        <v>0</v>
      </c>
      <c r="D59" s="277">
        <f>SUM(E59:J59)</f>
        <v>0</v>
      </c>
      <c r="E59" s="278">
        <f t="shared" si="92"/>
        <v>0</v>
      </c>
      <c r="F59" s="279">
        <f t="shared" si="93"/>
        <v>0</v>
      </c>
      <c r="G59" s="279">
        <f t="shared" si="94"/>
        <v>0</v>
      </c>
      <c r="H59" s="279">
        <f t="shared" si="95"/>
        <v>0</v>
      </c>
      <c r="I59" s="279">
        <f t="shared" si="96"/>
        <v>0</v>
      </c>
      <c r="J59" s="280">
        <f t="shared" si="97"/>
        <v>0</v>
      </c>
      <c r="K59" s="281">
        <f t="shared" si="98"/>
        <v>0</v>
      </c>
      <c r="L59" s="279">
        <f t="shared" si="99"/>
        <v>0</v>
      </c>
      <c r="M59" s="280">
        <f t="shared" si="100"/>
        <v>0</v>
      </c>
      <c r="P59" s="308"/>
      <c r="Q59" s="309"/>
      <c r="R59" s="309"/>
      <c r="S59" s="309"/>
      <c r="T59" s="310"/>
      <c r="U59" s="309"/>
      <c r="V59" s="309"/>
      <c r="W59" s="309"/>
      <c r="X59" s="309"/>
      <c r="Y59" s="309"/>
      <c r="Z59" s="309"/>
      <c r="AA59" s="309"/>
      <c r="AB59" s="309"/>
      <c r="AC59" s="309"/>
      <c r="AD59" s="309"/>
      <c r="AE59" s="309"/>
      <c r="AF59" s="309"/>
      <c r="AG59" s="309"/>
      <c r="AH59" s="309"/>
      <c r="AI59" s="310"/>
      <c r="AJ59" s="309"/>
      <c r="AK59" s="309"/>
      <c r="AL59" s="309"/>
      <c r="AM59" s="309"/>
      <c r="AN59" s="309"/>
      <c r="AO59" s="309"/>
      <c r="AP59" s="309"/>
      <c r="AQ59" s="309"/>
      <c r="AR59" s="309"/>
      <c r="AS59" s="309"/>
      <c r="AT59" s="309"/>
      <c r="AU59" s="309"/>
      <c r="AV59" s="309"/>
      <c r="AW59" s="309"/>
      <c r="AX59" s="309"/>
      <c r="AY59" s="309"/>
      <c r="AZ59" s="309"/>
      <c r="BA59" s="309"/>
      <c r="BB59" s="309"/>
      <c r="BC59" s="309"/>
      <c r="BD59" s="309"/>
      <c r="BE59" s="311"/>
    </row>
    <row r="60" spans="1:57" x14ac:dyDescent="0.2">
      <c r="A60" s="88"/>
      <c r="B60" s="7" t="s">
        <v>37</v>
      </c>
      <c r="C60" s="276">
        <f t="shared" si="91"/>
        <v>0</v>
      </c>
      <c r="D60" s="277">
        <f>SUM(E60:J60)</f>
        <v>0</v>
      </c>
      <c r="E60" s="278">
        <f t="shared" si="92"/>
        <v>0</v>
      </c>
      <c r="F60" s="279">
        <f t="shared" si="93"/>
        <v>0</v>
      </c>
      <c r="G60" s="279">
        <f t="shared" si="94"/>
        <v>0</v>
      </c>
      <c r="H60" s="279">
        <f t="shared" si="95"/>
        <v>0</v>
      </c>
      <c r="I60" s="279">
        <f t="shared" si="96"/>
        <v>0</v>
      </c>
      <c r="J60" s="280">
        <f t="shared" si="97"/>
        <v>0</v>
      </c>
      <c r="K60" s="281">
        <f t="shared" si="98"/>
        <v>0</v>
      </c>
      <c r="L60" s="279">
        <f t="shared" si="99"/>
        <v>0</v>
      </c>
      <c r="M60" s="280">
        <f t="shared" si="100"/>
        <v>0</v>
      </c>
      <c r="P60" s="308"/>
      <c r="Q60" s="309"/>
      <c r="R60" s="309"/>
      <c r="S60" s="309"/>
      <c r="T60" s="310"/>
      <c r="U60" s="309"/>
      <c r="V60" s="309"/>
      <c r="W60" s="309"/>
      <c r="X60" s="309"/>
      <c r="Y60" s="309"/>
      <c r="Z60" s="309"/>
      <c r="AA60" s="309"/>
      <c r="AB60" s="309"/>
      <c r="AC60" s="309"/>
      <c r="AD60" s="309"/>
      <c r="AE60" s="309"/>
      <c r="AF60" s="309"/>
      <c r="AG60" s="309"/>
      <c r="AH60" s="309"/>
      <c r="AI60" s="310"/>
      <c r="AJ60" s="309"/>
      <c r="AK60" s="309"/>
      <c r="AL60" s="309"/>
      <c r="AM60" s="309"/>
      <c r="AN60" s="309"/>
      <c r="AO60" s="309"/>
      <c r="AP60" s="309"/>
      <c r="AQ60" s="309"/>
      <c r="AR60" s="309"/>
      <c r="AS60" s="309"/>
      <c r="AT60" s="309"/>
      <c r="AU60" s="309"/>
      <c r="AV60" s="309"/>
      <c r="AW60" s="309"/>
      <c r="AX60" s="309"/>
      <c r="AY60" s="309"/>
      <c r="AZ60" s="309"/>
      <c r="BA60" s="309"/>
      <c r="BB60" s="309"/>
      <c r="BC60" s="309"/>
      <c r="BD60" s="309"/>
      <c r="BE60" s="311"/>
    </row>
    <row r="61" spans="1:57" x14ac:dyDescent="0.2">
      <c r="A61" s="88"/>
      <c r="B61" s="7" t="s">
        <v>54</v>
      </c>
      <c r="C61" s="276">
        <f t="shared" si="91"/>
        <v>0</v>
      </c>
      <c r="D61" s="277">
        <f>SUM(E61:J61)</f>
        <v>0</v>
      </c>
      <c r="E61" s="278">
        <f t="shared" si="92"/>
        <v>0</v>
      </c>
      <c r="F61" s="279">
        <f t="shared" si="93"/>
        <v>0</v>
      </c>
      <c r="G61" s="279">
        <f t="shared" si="94"/>
        <v>0</v>
      </c>
      <c r="H61" s="279">
        <f t="shared" si="95"/>
        <v>0</v>
      </c>
      <c r="I61" s="279">
        <f t="shared" si="96"/>
        <v>0</v>
      </c>
      <c r="J61" s="280">
        <f t="shared" si="97"/>
        <v>0</v>
      </c>
      <c r="K61" s="281">
        <f t="shared" si="98"/>
        <v>0</v>
      </c>
      <c r="L61" s="279">
        <f t="shared" si="99"/>
        <v>0</v>
      </c>
      <c r="M61" s="280">
        <f t="shared" si="100"/>
        <v>0</v>
      </c>
      <c r="P61" s="308"/>
      <c r="Q61" s="309"/>
      <c r="R61" s="309"/>
      <c r="S61" s="309"/>
      <c r="T61" s="310"/>
      <c r="U61" s="309"/>
      <c r="V61" s="309"/>
      <c r="W61" s="309"/>
      <c r="X61" s="309"/>
      <c r="Y61" s="309"/>
      <c r="Z61" s="309"/>
      <c r="AA61" s="309"/>
      <c r="AB61" s="309"/>
      <c r="AC61" s="309"/>
      <c r="AD61" s="309"/>
      <c r="AE61" s="309"/>
      <c r="AF61" s="309"/>
      <c r="AG61" s="309"/>
      <c r="AH61" s="309"/>
      <c r="AI61" s="310"/>
      <c r="AJ61" s="309"/>
      <c r="AK61" s="309"/>
      <c r="AL61" s="309"/>
      <c r="AM61" s="309"/>
      <c r="AN61" s="309"/>
      <c r="AO61" s="309"/>
      <c r="AP61" s="309"/>
      <c r="AQ61" s="309"/>
      <c r="AR61" s="309"/>
      <c r="AS61" s="309"/>
      <c r="AT61" s="309"/>
      <c r="AU61" s="309"/>
      <c r="AV61" s="309"/>
      <c r="AW61" s="309"/>
      <c r="AX61" s="309"/>
      <c r="AY61" s="309"/>
      <c r="AZ61" s="309"/>
      <c r="BA61" s="309"/>
      <c r="BB61" s="309"/>
      <c r="BC61" s="309"/>
      <c r="BD61" s="309"/>
      <c r="BE61" s="311"/>
    </row>
    <row r="62" spans="1:57" ht="15" x14ac:dyDescent="0.25">
      <c r="A62" s="71" t="s">
        <v>70</v>
      </c>
      <c r="B62" s="7"/>
      <c r="C62" s="282">
        <f t="shared" ref="C62:J62" si="101">SUM(C57:C61)</f>
        <v>0</v>
      </c>
      <c r="D62" s="282">
        <f t="shared" si="101"/>
        <v>0</v>
      </c>
      <c r="E62" s="283">
        <f t="shared" si="101"/>
        <v>0</v>
      </c>
      <c r="F62" s="283">
        <f t="shared" si="101"/>
        <v>0</v>
      </c>
      <c r="G62" s="283">
        <f t="shared" si="101"/>
        <v>0</v>
      </c>
      <c r="H62" s="283">
        <f t="shared" si="101"/>
        <v>0</v>
      </c>
      <c r="I62" s="283">
        <f t="shared" si="101"/>
        <v>0</v>
      </c>
      <c r="J62" s="284">
        <f t="shared" si="101"/>
        <v>0</v>
      </c>
      <c r="K62" s="283">
        <f t="shared" ref="K62:M62" si="102">SUM(K57:K61)</f>
        <v>0</v>
      </c>
      <c r="L62" s="283">
        <f t="shared" si="102"/>
        <v>0</v>
      </c>
      <c r="M62" s="284">
        <f t="shared" si="102"/>
        <v>0</v>
      </c>
      <c r="N62" s="9"/>
      <c r="P62" s="302">
        <f>SUM(P57:P61)</f>
        <v>0</v>
      </c>
      <c r="Q62" s="283">
        <f t="shared" ref="Q62:AW62" si="103">SUM(Q57:Q61)</f>
        <v>0</v>
      </c>
      <c r="R62" s="283">
        <f t="shared" si="103"/>
        <v>0</v>
      </c>
      <c r="S62" s="283">
        <f t="shared" si="103"/>
        <v>0</v>
      </c>
      <c r="T62" s="303">
        <f t="shared" ref="T62" si="104">SUM(T57:T61)</f>
        <v>0</v>
      </c>
      <c r="U62" s="283">
        <f>SUM(U57:U61)</f>
        <v>0</v>
      </c>
      <c r="V62" s="283">
        <f t="shared" si="103"/>
        <v>0</v>
      </c>
      <c r="W62" s="283">
        <f t="shared" si="103"/>
        <v>0</v>
      </c>
      <c r="X62" s="283">
        <f t="shared" si="103"/>
        <v>0</v>
      </c>
      <c r="Y62" s="283">
        <f t="shared" si="103"/>
        <v>0</v>
      </c>
      <c r="Z62" s="283">
        <f t="shared" si="103"/>
        <v>0</v>
      </c>
      <c r="AA62" s="283">
        <f t="shared" si="103"/>
        <v>0</v>
      </c>
      <c r="AB62" s="283">
        <f t="shared" si="103"/>
        <v>0</v>
      </c>
      <c r="AC62" s="283">
        <f t="shared" si="103"/>
        <v>0</v>
      </c>
      <c r="AD62" s="283">
        <f t="shared" si="103"/>
        <v>0</v>
      </c>
      <c r="AE62" s="283">
        <f t="shared" si="103"/>
        <v>0</v>
      </c>
      <c r="AF62" s="283">
        <f t="shared" si="103"/>
        <v>0</v>
      </c>
      <c r="AG62" s="283">
        <f t="shared" si="103"/>
        <v>0</v>
      </c>
      <c r="AH62" s="283">
        <f t="shared" si="103"/>
        <v>0</v>
      </c>
      <c r="AI62" s="303">
        <f t="shared" si="103"/>
        <v>0</v>
      </c>
      <c r="AJ62" s="283">
        <f t="shared" si="103"/>
        <v>0</v>
      </c>
      <c r="AK62" s="283">
        <f t="shared" si="103"/>
        <v>0</v>
      </c>
      <c r="AL62" s="283">
        <f t="shared" si="103"/>
        <v>0</v>
      </c>
      <c r="AM62" s="283">
        <f t="shared" si="103"/>
        <v>0</v>
      </c>
      <c r="AN62" s="283">
        <f t="shared" si="103"/>
        <v>0</v>
      </c>
      <c r="AO62" s="283">
        <f t="shared" si="103"/>
        <v>0</v>
      </c>
      <c r="AP62" s="283">
        <f t="shared" si="103"/>
        <v>0</v>
      </c>
      <c r="AQ62" s="283">
        <f t="shared" si="103"/>
        <v>0</v>
      </c>
      <c r="AR62" s="283">
        <f t="shared" si="103"/>
        <v>0</v>
      </c>
      <c r="AS62" s="283">
        <f t="shared" si="103"/>
        <v>0</v>
      </c>
      <c r="AT62" s="283">
        <f t="shared" si="103"/>
        <v>0</v>
      </c>
      <c r="AU62" s="283">
        <f t="shared" si="103"/>
        <v>0</v>
      </c>
      <c r="AV62" s="283">
        <f t="shared" si="103"/>
        <v>0</v>
      </c>
      <c r="AW62" s="283">
        <f t="shared" si="103"/>
        <v>0</v>
      </c>
      <c r="AX62" s="283">
        <f t="shared" ref="AX62:BE62" si="105">SUM(AX57:AX61)</f>
        <v>0</v>
      </c>
      <c r="AY62" s="283">
        <f t="shared" si="105"/>
        <v>0</v>
      </c>
      <c r="AZ62" s="283">
        <f t="shared" si="105"/>
        <v>0</v>
      </c>
      <c r="BA62" s="283">
        <f t="shared" si="105"/>
        <v>0</v>
      </c>
      <c r="BB62" s="283">
        <f t="shared" si="105"/>
        <v>0</v>
      </c>
      <c r="BC62" s="283">
        <f t="shared" si="105"/>
        <v>0</v>
      </c>
      <c r="BD62" s="283">
        <f t="shared" si="105"/>
        <v>0</v>
      </c>
      <c r="BE62" s="284">
        <f t="shared" si="105"/>
        <v>0</v>
      </c>
    </row>
    <row r="63" spans="1:57" x14ac:dyDescent="0.2">
      <c r="A63" s="88"/>
      <c r="B63" s="7"/>
      <c r="C63" s="128"/>
      <c r="D63" s="39"/>
      <c r="E63" s="83"/>
      <c r="F63" s="40"/>
      <c r="G63" s="40"/>
      <c r="H63" s="40"/>
      <c r="I63" s="40"/>
      <c r="J63" s="41"/>
      <c r="K63" s="40"/>
      <c r="L63" s="40"/>
      <c r="M63" s="41"/>
      <c r="P63" s="114"/>
      <c r="Q63" s="40"/>
      <c r="R63" s="40"/>
      <c r="S63" s="40"/>
      <c r="T63" s="119"/>
      <c r="U63" s="40"/>
      <c r="V63" s="40"/>
      <c r="W63" s="40"/>
      <c r="X63" s="40"/>
      <c r="Y63" s="40"/>
      <c r="Z63" s="40"/>
      <c r="AA63" s="40"/>
      <c r="AB63" s="40"/>
      <c r="AC63" s="40"/>
      <c r="AD63" s="40"/>
      <c r="AE63" s="40"/>
      <c r="AF63" s="40"/>
      <c r="AG63" s="40"/>
      <c r="AH63" s="40"/>
      <c r="AI63" s="119"/>
      <c r="AJ63" s="40"/>
      <c r="AK63" s="40"/>
      <c r="AL63" s="40"/>
      <c r="AM63" s="40"/>
      <c r="AN63" s="40"/>
      <c r="AO63" s="40"/>
      <c r="AP63" s="40"/>
      <c r="AQ63" s="40"/>
      <c r="AR63" s="40"/>
      <c r="AS63" s="40"/>
      <c r="AT63" s="40"/>
      <c r="AU63" s="40"/>
      <c r="AV63" s="40"/>
      <c r="AW63" s="40"/>
      <c r="AX63" s="40"/>
      <c r="AY63" s="40"/>
      <c r="AZ63" s="40"/>
      <c r="BA63" s="40"/>
      <c r="BB63" s="40"/>
      <c r="BC63" s="40"/>
      <c r="BD63" s="40"/>
      <c r="BE63" s="41"/>
    </row>
    <row r="64" spans="1:57" ht="15" x14ac:dyDescent="0.25">
      <c r="A64" s="71" t="s">
        <v>71</v>
      </c>
      <c r="B64" s="7"/>
      <c r="C64" s="287">
        <f>C62+C54+C33+C26</f>
        <v>0</v>
      </c>
      <c r="D64" s="287">
        <f>D62+D54+D33+D26</f>
        <v>0</v>
      </c>
      <c r="E64" s="288">
        <f>E62+E54+E33+E26</f>
        <v>0</v>
      </c>
      <c r="F64" s="288">
        <f>F62+F54+F33+F26</f>
        <v>0</v>
      </c>
      <c r="G64" s="288">
        <f t="shared" ref="G64:I64" si="106">G62+G54+G33+G26</f>
        <v>0</v>
      </c>
      <c r="H64" s="288">
        <f t="shared" si="106"/>
        <v>0</v>
      </c>
      <c r="I64" s="288">
        <f t="shared" si="106"/>
        <v>0</v>
      </c>
      <c r="J64" s="289">
        <f>J62+J54+J33+J26</f>
        <v>0</v>
      </c>
      <c r="K64" s="288">
        <f t="shared" ref="K64:L64" si="107">K62+K54+K33+K26</f>
        <v>0</v>
      </c>
      <c r="L64" s="288">
        <f t="shared" si="107"/>
        <v>0</v>
      </c>
      <c r="M64" s="289">
        <f>M62+M54+M33+M26</f>
        <v>0</v>
      </c>
      <c r="P64" s="300">
        <f>P62+P54+P33+P26</f>
        <v>0</v>
      </c>
      <c r="Q64" s="288">
        <f t="shared" ref="Q64:AW64" si="108">Q62+Q54+Q33+Q26</f>
        <v>0</v>
      </c>
      <c r="R64" s="288">
        <f t="shared" si="108"/>
        <v>0</v>
      </c>
      <c r="S64" s="288">
        <f t="shared" si="108"/>
        <v>0</v>
      </c>
      <c r="T64" s="301">
        <f t="shared" ref="T64" si="109">T62+T54+T33+T26</f>
        <v>0</v>
      </c>
      <c r="U64" s="288">
        <f>U62+U54+U33+U26</f>
        <v>0</v>
      </c>
      <c r="V64" s="288">
        <f t="shared" si="108"/>
        <v>0</v>
      </c>
      <c r="W64" s="288">
        <f t="shared" si="108"/>
        <v>0</v>
      </c>
      <c r="X64" s="288">
        <f t="shared" si="108"/>
        <v>0</v>
      </c>
      <c r="Y64" s="288">
        <f t="shared" si="108"/>
        <v>0</v>
      </c>
      <c r="Z64" s="288">
        <f t="shared" si="108"/>
        <v>0</v>
      </c>
      <c r="AA64" s="288">
        <f t="shared" si="108"/>
        <v>0</v>
      </c>
      <c r="AB64" s="288">
        <f t="shared" si="108"/>
        <v>0</v>
      </c>
      <c r="AC64" s="288">
        <f t="shared" si="108"/>
        <v>0</v>
      </c>
      <c r="AD64" s="288">
        <f t="shared" si="108"/>
        <v>0</v>
      </c>
      <c r="AE64" s="288">
        <f t="shared" si="108"/>
        <v>0</v>
      </c>
      <c r="AF64" s="288">
        <f t="shared" si="108"/>
        <v>0</v>
      </c>
      <c r="AG64" s="288">
        <f t="shared" si="108"/>
        <v>0</v>
      </c>
      <c r="AH64" s="288">
        <f t="shared" si="108"/>
        <v>0</v>
      </c>
      <c r="AI64" s="301">
        <f t="shared" si="108"/>
        <v>0</v>
      </c>
      <c r="AJ64" s="288">
        <f t="shared" si="108"/>
        <v>0</v>
      </c>
      <c r="AK64" s="288">
        <f t="shared" si="108"/>
        <v>0</v>
      </c>
      <c r="AL64" s="288">
        <f t="shared" si="108"/>
        <v>0</v>
      </c>
      <c r="AM64" s="288">
        <f t="shared" si="108"/>
        <v>0</v>
      </c>
      <c r="AN64" s="288">
        <f t="shared" si="108"/>
        <v>0</v>
      </c>
      <c r="AO64" s="288">
        <f t="shared" si="108"/>
        <v>0</v>
      </c>
      <c r="AP64" s="288">
        <f t="shared" si="108"/>
        <v>0</v>
      </c>
      <c r="AQ64" s="288">
        <f t="shared" si="108"/>
        <v>0</v>
      </c>
      <c r="AR64" s="288">
        <f t="shared" si="108"/>
        <v>0</v>
      </c>
      <c r="AS64" s="288">
        <f t="shared" si="108"/>
        <v>0</v>
      </c>
      <c r="AT64" s="288">
        <f t="shared" si="108"/>
        <v>0</v>
      </c>
      <c r="AU64" s="288">
        <f t="shared" si="108"/>
        <v>0</v>
      </c>
      <c r="AV64" s="288">
        <f t="shared" si="108"/>
        <v>0</v>
      </c>
      <c r="AW64" s="288">
        <f t="shared" si="108"/>
        <v>0</v>
      </c>
      <c r="AX64" s="288">
        <f t="shared" ref="AX64:BE64" si="110">AX62+AX54+AX33+AX26</f>
        <v>0</v>
      </c>
      <c r="AY64" s="288">
        <f t="shared" si="110"/>
        <v>0</v>
      </c>
      <c r="AZ64" s="288">
        <f t="shared" si="110"/>
        <v>0</v>
      </c>
      <c r="BA64" s="288">
        <f t="shared" si="110"/>
        <v>0</v>
      </c>
      <c r="BB64" s="288">
        <f t="shared" si="110"/>
        <v>0</v>
      </c>
      <c r="BC64" s="288">
        <f t="shared" si="110"/>
        <v>0</v>
      </c>
      <c r="BD64" s="288">
        <f t="shared" si="110"/>
        <v>0</v>
      </c>
      <c r="BE64" s="289">
        <f t="shared" si="110"/>
        <v>0</v>
      </c>
    </row>
    <row r="65" spans="1:57" x14ac:dyDescent="0.2">
      <c r="A65" s="88"/>
      <c r="B65" s="7"/>
      <c r="C65" s="128"/>
      <c r="D65" s="39"/>
      <c r="E65" s="83"/>
      <c r="F65" s="40"/>
      <c r="G65" s="40"/>
      <c r="H65" s="40"/>
      <c r="I65" s="40"/>
      <c r="J65" s="41"/>
      <c r="K65" s="40"/>
      <c r="L65" s="40"/>
      <c r="M65" s="41"/>
      <c r="P65" s="114"/>
      <c r="Q65" s="40"/>
      <c r="R65" s="40"/>
      <c r="S65" s="40"/>
      <c r="T65" s="119"/>
      <c r="U65" s="40"/>
      <c r="V65" s="40"/>
      <c r="W65" s="40"/>
      <c r="X65" s="40"/>
      <c r="Y65" s="40"/>
      <c r="Z65" s="40"/>
      <c r="AA65" s="40"/>
      <c r="AB65" s="40"/>
      <c r="AC65" s="40"/>
      <c r="AD65" s="40"/>
      <c r="AE65" s="40"/>
      <c r="AF65" s="40"/>
      <c r="AG65" s="40"/>
      <c r="AH65" s="40"/>
      <c r="AI65" s="119"/>
      <c r="AJ65" s="40"/>
      <c r="AK65" s="40"/>
      <c r="AL65" s="40"/>
      <c r="AM65" s="40"/>
      <c r="AN65" s="40"/>
      <c r="AO65" s="40"/>
      <c r="AP65" s="40"/>
      <c r="AQ65" s="40"/>
      <c r="AR65" s="40"/>
      <c r="AS65" s="40"/>
      <c r="AT65" s="40"/>
      <c r="AU65" s="40"/>
      <c r="AV65" s="40"/>
      <c r="AW65" s="40"/>
      <c r="AX65" s="40"/>
      <c r="AY65" s="40"/>
      <c r="AZ65" s="40"/>
      <c r="BA65" s="40"/>
      <c r="BB65" s="40"/>
      <c r="BC65" s="40"/>
      <c r="BD65" s="40"/>
      <c r="BE65" s="41"/>
    </row>
    <row r="66" spans="1:57" ht="15.75" thickBot="1" x14ac:dyDescent="0.3">
      <c r="A66" s="89" t="s">
        <v>72</v>
      </c>
      <c r="B66" s="90"/>
      <c r="C66" s="293">
        <f t="shared" ref="C66:J66" si="111">C11-C64</f>
        <v>0</v>
      </c>
      <c r="D66" s="293">
        <f t="shared" si="111"/>
        <v>0</v>
      </c>
      <c r="E66" s="294">
        <f t="shared" si="111"/>
        <v>0</v>
      </c>
      <c r="F66" s="294">
        <f t="shared" si="111"/>
        <v>0</v>
      </c>
      <c r="G66" s="294">
        <f t="shared" si="111"/>
        <v>0</v>
      </c>
      <c r="H66" s="294">
        <f t="shared" si="111"/>
        <v>0</v>
      </c>
      <c r="I66" s="294">
        <f t="shared" si="111"/>
        <v>0</v>
      </c>
      <c r="J66" s="295">
        <f t="shared" si="111"/>
        <v>0</v>
      </c>
      <c r="K66" s="294">
        <f t="shared" ref="K66:M66" si="112">K11-K64</f>
        <v>0</v>
      </c>
      <c r="L66" s="294">
        <f t="shared" si="112"/>
        <v>0</v>
      </c>
      <c r="M66" s="295">
        <f t="shared" si="112"/>
        <v>0</v>
      </c>
      <c r="P66" s="304">
        <f>P11-P64</f>
        <v>0</v>
      </c>
      <c r="Q66" s="294">
        <f t="shared" ref="Q66:AW66" si="113">Q11-Q64</f>
        <v>0</v>
      </c>
      <c r="R66" s="294">
        <f t="shared" si="113"/>
        <v>0</v>
      </c>
      <c r="S66" s="294">
        <f t="shared" si="113"/>
        <v>0</v>
      </c>
      <c r="T66" s="305">
        <f t="shared" ref="T66" si="114">T11-T64</f>
        <v>0</v>
      </c>
      <c r="U66" s="294">
        <f>U11-U64</f>
        <v>0</v>
      </c>
      <c r="V66" s="294">
        <f t="shared" si="113"/>
        <v>0</v>
      </c>
      <c r="W66" s="294">
        <f t="shared" si="113"/>
        <v>0</v>
      </c>
      <c r="X66" s="294">
        <f t="shared" si="113"/>
        <v>0</v>
      </c>
      <c r="Y66" s="294">
        <f t="shared" si="113"/>
        <v>0</v>
      </c>
      <c r="Z66" s="294">
        <f t="shared" si="113"/>
        <v>0</v>
      </c>
      <c r="AA66" s="294">
        <f t="shared" si="113"/>
        <v>0</v>
      </c>
      <c r="AB66" s="294">
        <f t="shared" si="113"/>
        <v>0</v>
      </c>
      <c r="AC66" s="294">
        <f t="shared" si="113"/>
        <v>0</v>
      </c>
      <c r="AD66" s="294">
        <f t="shared" si="113"/>
        <v>0</v>
      </c>
      <c r="AE66" s="294">
        <f t="shared" si="113"/>
        <v>0</v>
      </c>
      <c r="AF66" s="294">
        <f t="shared" si="113"/>
        <v>0</v>
      </c>
      <c r="AG66" s="294">
        <f t="shared" si="113"/>
        <v>0</v>
      </c>
      <c r="AH66" s="294">
        <f t="shared" si="113"/>
        <v>0</v>
      </c>
      <c r="AI66" s="305">
        <f t="shared" si="113"/>
        <v>0</v>
      </c>
      <c r="AJ66" s="294">
        <f t="shared" si="113"/>
        <v>0</v>
      </c>
      <c r="AK66" s="294">
        <f t="shared" si="113"/>
        <v>0</v>
      </c>
      <c r="AL66" s="294">
        <f t="shared" si="113"/>
        <v>0</v>
      </c>
      <c r="AM66" s="294">
        <f t="shared" si="113"/>
        <v>0</v>
      </c>
      <c r="AN66" s="294">
        <f t="shared" si="113"/>
        <v>0</v>
      </c>
      <c r="AO66" s="294">
        <f t="shared" si="113"/>
        <v>0</v>
      </c>
      <c r="AP66" s="294">
        <f t="shared" si="113"/>
        <v>0</v>
      </c>
      <c r="AQ66" s="294">
        <f t="shared" si="113"/>
        <v>0</v>
      </c>
      <c r="AR66" s="294">
        <f t="shared" si="113"/>
        <v>0</v>
      </c>
      <c r="AS66" s="294">
        <f t="shared" si="113"/>
        <v>0</v>
      </c>
      <c r="AT66" s="294">
        <f t="shared" si="113"/>
        <v>0</v>
      </c>
      <c r="AU66" s="294">
        <f t="shared" si="113"/>
        <v>0</v>
      </c>
      <c r="AV66" s="294">
        <f t="shared" si="113"/>
        <v>0</v>
      </c>
      <c r="AW66" s="294">
        <f t="shared" si="113"/>
        <v>0</v>
      </c>
      <c r="AX66" s="294">
        <f t="shared" ref="AX66:BE66" si="115">AX11-AX64</f>
        <v>0</v>
      </c>
      <c r="AY66" s="294">
        <f t="shared" si="115"/>
        <v>0</v>
      </c>
      <c r="AZ66" s="294">
        <f t="shared" si="115"/>
        <v>0</v>
      </c>
      <c r="BA66" s="294">
        <f t="shared" si="115"/>
        <v>0</v>
      </c>
      <c r="BB66" s="294">
        <f t="shared" si="115"/>
        <v>0</v>
      </c>
      <c r="BC66" s="294">
        <f t="shared" si="115"/>
        <v>0</v>
      </c>
      <c r="BD66" s="294">
        <f t="shared" si="115"/>
        <v>0</v>
      </c>
      <c r="BE66" s="295">
        <f t="shared" si="115"/>
        <v>0</v>
      </c>
    </row>
    <row r="67" spans="1:57" ht="15" x14ac:dyDescent="0.25">
      <c r="A67" s="57"/>
      <c r="B67" s="57"/>
      <c r="C67" s="57"/>
      <c r="D67" s="91"/>
      <c r="E67" s="83"/>
      <c r="F67" s="40"/>
      <c r="G67" s="40"/>
      <c r="H67" s="40"/>
      <c r="I67" s="40"/>
      <c r="J67" s="40"/>
      <c r="K67" s="40"/>
      <c r="L67" s="40"/>
      <c r="M67" s="40"/>
    </row>
    <row r="71" spans="1:57" ht="15" x14ac:dyDescent="0.25">
      <c r="A71" s="57"/>
      <c r="B71" s="57"/>
      <c r="C71" s="57"/>
      <c r="D71" s="91"/>
    </row>
    <row r="80" spans="1:57" ht="15" x14ac:dyDescent="0.25">
      <c r="A80" s="93"/>
      <c r="B80" s="93"/>
      <c r="C80" s="93"/>
      <c r="D80" s="94"/>
    </row>
    <row r="81" spans="1:8" ht="15" x14ac:dyDescent="0.25">
      <c r="A81" s="93"/>
      <c r="B81" s="93"/>
      <c r="C81" s="93"/>
      <c r="D81" s="94"/>
    </row>
    <row r="82" spans="1:8" x14ac:dyDescent="0.2">
      <c r="A82" s="95"/>
      <c r="B82" s="95"/>
      <c r="C82" s="95"/>
      <c r="D82" s="96"/>
    </row>
    <row r="83" spans="1:8" x14ac:dyDescent="0.2">
      <c r="A83" s="5"/>
      <c r="B83" s="5"/>
      <c r="C83" s="5"/>
      <c r="D83" s="45"/>
    </row>
    <row r="88" spans="1:8" ht="15" x14ac:dyDescent="0.25">
      <c r="A88" s="57"/>
      <c r="B88" s="57"/>
      <c r="C88" s="57"/>
      <c r="D88" s="91"/>
      <c r="E88" s="97"/>
    </row>
    <row r="89" spans="1:8" ht="15" x14ac:dyDescent="0.25">
      <c r="A89" s="57"/>
      <c r="B89" s="57"/>
      <c r="C89" s="57"/>
      <c r="D89" s="91"/>
      <c r="E89" s="97"/>
    </row>
    <row r="90" spans="1:8" ht="15" x14ac:dyDescent="0.25">
      <c r="A90" s="57"/>
      <c r="B90" s="57"/>
      <c r="C90" s="57"/>
      <c r="D90" s="91"/>
      <c r="E90" s="97"/>
      <c r="F90" s="92"/>
    </row>
    <row r="91" spans="1:8" ht="15" x14ac:dyDescent="0.25">
      <c r="A91" s="57"/>
      <c r="B91" s="57"/>
      <c r="C91" s="57"/>
      <c r="D91" s="91"/>
      <c r="H91" s="97"/>
    </row>
    <row r="93" spans="1:8" x14ac:dyDescent="0.2">
      <c r="A93" s="98"/>
      <c r="B93" s="98"/>
      <c r="C93" s="98"/>
      <c r="D93" s="99"/>
    </row>
    <row r="95" spans="1:8" ht="15" x14ac:dyDescent="0.25">
      <c r="A95" s="57"/>
      <c r="B95" s="57"/>
      <c r="C95" s="57"/>
      <c r="D95" s="91"/>
      <c r="E95" s="100"/>
    </row>
  </sheetData>
  <mergeCells count="2">
    <mergeCell ref="E2:J2"/>
    <mergeCell ref="K1:M2"/>
  </mergeCells>
  <pageMargins left="0.39370078740157483" right="0.39370078740157483" top="0.59055118110236227" bottom="0.59055118110236227" header="0.31496062992125984" footer="0.31496062992125984"/>
  <pageSetup paperSize="9" scale="72" orientation="portrait" r:id="rId1"/>
  <headerFooter>
    <oddHeader>&amp;C&amp;"Arial,Bold"OFFICIAL SENSITIVE</oddHeader>
    <oddFooter>&amp;L&amp;F&amp;R&amp;A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95"/>
  <sheetViews>
    <sheetView topLeftCell="AU1" workbookViewId="0">
      <selection activeCell="BM8" sqref="BM8"/>
    </sheetView>
  </sheetViews>
  <sheetFormatPr defaultColWidth="8.85546875" defaultRowHeight="14.25" x14ac:dyDescent="0.2"/>
  <cols>
    <col min="1" max="1" width="7.28515625" style="1" customWidth="1"/>
    <col min="2" max="2" width="21.85546875" style="1" customWidth="1"/>
    <col min="3" max="3" width="12.140625" style="1" customWidth="1"/>
    <col min="4" max="4" width="11.42578125" style="43" customWidth="1"/>
    <col min="5" max="5" width="9.140625" style="92" customWidth="1"/>
    <col min="6" max="13" width="9.140625" style="44" customWidth="1"/>
    <col min="14" max="18" width="8.85546875" style="1"/>
    <col min="19" max="19" width="8.85546875" style="7"/>
    <col min="20" max="49" width="8.85546875" style="1"/>
    <col min="50" max="57" width="8.85546875" style="7"/>
    <col min="58" max="250" width="8.85546875" style="1"/>
    <col min="251" max="251" width="7.28515625" style="1" customWidth="1"/>
    <col min="252" max="252" width="21.85546875" style="1" customWidth="1"/>
    <col min="253" max="253" width="11.42578125" style="1" customWidth="1"/>
    <col min="254" max="263" width="9.140625" style="1" customWidth="1"/>
    <col min="264" max="506" width="8.85546875" style="1"/>
    <col min="507" max="507" width="7.28515625" style="1" customWidth="1"/>
    <col min="508" max="508" width="21.85546875" style="1" customWidth="1"/>
    <col min="509" max="509" width="11.42578125" style="1" customWidth="1"/>
    <col min="510" max="519" width="9.140625" style="1" customWidth="1"/>
    <col min="520" max="762" width="8.85546875" style="1"/>
    <col min="763" max="763" width="7.28515625" style="1" customWidth="1"/>
    <col min="764" max="764" width="21.85546875" style="1" customWidth="1"/>
    <col min="765" max="765" width="11.42578125" style="1" customWidth="1"/>
    <col min="766" max="775" width="9.140625" style="1" customWidth="1"/>
    <col min="776" max="1018" width="8.85546875" style="1"/>
    <col min="1019" max="1019" width="7.28515625" style="1" customWidth="1"/>
    <col min="1020" max="1020" width="21.85546875" style="1" customWidth="1"/>
    <col min="1021" max="1021" width="11.42578125" style="1" customWidth="1"/>
    <col min="1022" max="1031" width="9.140625" style="1" customWidth="1"/>
    <col min="1032" max="1274" width="8.85546875" style="1"/>
    <col min="1275" max="1275" width="7.28515625" style="1" customWidth="1"/>
    <col min="1276" max="1276" width="21.85546875" style="1" customWidth="1"/>
    <col min="1277" max="1277" width="11.42578125" style="1" customWidth="1"/>
    <col min="1278" max="1287" width="9.140625" style="1" customWidth="1"/>
    <col min="1288" max="1530" width="8.85546875" style="1"/>
    <col min="1531" max="1531" width="7.28515625" style="1" customWidth="1"/>
    <col min="1532" max="1532" width="21.85546875" style="1" customWidth="1"/>
    <col min="1533" max="1533" width="11.42578125" style="1" customWidth="1"/>
    <col min="1534" max="1543" width="9.140625" style="1" customWidth="1"/>
    <col min="1544" max="1786" width="8.85546875" style="1"/>
    <col min="1787" max="1787" width="7.28515625" style="1" customWidth="1"/>
    <col min="1788" max="1788" width="21.85546875" style="1" customWidth="1"/>
    <col min="1789" max="1789" width="11.42578125" style="1" customWidth="1"/>
    <col min="1790" max="1799" width="9.140625" style="1" customWidth="1"/>
    <col min="1800" max="2042" width="8.85546875" style="1"/>
    <col min="2043" max="2043" width="7.28515625" style="1" customWidth="1"/>
    <col min="2044" max="2044" width="21.85546875" style="1" customWidth="1"/>
    <col min="2045" max="2045" width="11.42578125" style="1" customWidth="1"/>
    <col min="2046" max="2055" width="9.140625" style="1" customWidth="1"/>
    <col min="2056" max="2298" width="8.85546875" style="1"/>
    <col min="2299" max="2299" width="7.28515625" style="1" customWidth="1"/>
    <col min="2300" max="2300" width="21.85546875" style="1" customWidth="1"/>
    <col min="2301" max="2301" width="11.42578125" style="1" customWidth="1"/>
    <col min="2302" max="2311" width="9.140625" style="1" customWidth="1"/>
    <col min="2312" max="2554" width="8.85546875" style="1"/>
    <col min="2555" max="2555" width="7.28515625" style="1" customWidth="1"/>
    <col min="2556" max="2556" width="21.85546875" style="1" customWidth="1"/>
    <col min="2557" max="2557" width="11.42578125" style="1" customWidth="1"/>
    <col min="2558" max="2567" width="9.140625" style="1" customWidth="1"/>
    <col min="2568" max="2810" width="8.85546875" style="1"/>
    <col min="2811" max="2811" width="7.28515625" style="1" customWidth="1"/>
    <col min="2812" max="2812" width="21.85546875" style="1" customWidth="1"/>
    <col min="2813" max="2813" width="11.42578125" style="1" customWidth="1"/>
    <col min="2814" max="2823" width="9.140625" style="1" customWidth="1"/>
    <col min="2824" max="3066" width="8.85546875" style="1"/>
    <col min="3067" max="3067" width="7.28515625" style="1" customWidth="1"/>
    <col min="3068" max="3068" width="21.85546875" style="1" customWidth="1"/>
    <col min="3069" max="3069" width="11.42578125" style="1" customWidth="1"/>
    <col min="3070" max="3079" width="9.140625" style="1" customWidth="1"/>
    <col min="3080" max="3322" width="8.85546875" style="1"/>
    <col min="3323" max="3323" width="7.28515625" style="1" customWidth="1"/>
    <col min="3324" max="3324" width="21.85546875" style="1" customWidth="1"/>
    <col min="3325" max="3325" width="11.42578125" style="1" customWidth="1"/>
    <col min="3326" max="3335" width="9.140625" style="1" customWidth="1"/>
    <col min="3336" max="3578" width="8.85546875" style="1"/>
    <col min="3579" max="3579" width="7.28515625" style="1" customWidth="1"/>
    <col min="3580" max="3580" width="21.85546875" style="1" customWidth="1"/>
    <col min="3581" max="3581" width="11.42578125" style="1" customWidth="1"/>
    <col min="3582" max="3591" width="9.140625" style="1" customWidth="1"/>
    <col min="3592" max="3834" width="8.85546875" style="1"/>
    <col min="3835" max="3835" width="7.28515625" style="1" customWidth="1"/>
    <col min="3836" max="3836" width="21.85546875" style="1" customWidth="1"/>
    <col min="3837" max="3837" width="11.42578125" style="1" customWidth="1"/>
    <col min="3838" max="3847" width="9.140625" style="1" customWidth="1"/>
    <col min="3848" max="4090" width="8.85546875" style="1"/>
    <col min="4091" max="4091" width="7.28515625" style="1" customWidth="1"/>
    <col min="4092" max="4092" width="21.85546875" style="1" customWidth="1"/>
    <col min="4093" max="4093" width="11.42578125" style="1" customWidth="1"/>
    <col min="4094" max="4103" width="9.140625" style="1" customWidth="1"/>
    <col min="4104" max="4346" width="8.85546875" style="1"/>
    <col min="4347" max="4347" width="7.28515625" style="1" customWidth="1"/>
    <col min="4348" max="4348" width="21.85546875" style="1" customWidth="1"/>
    <col min="4349" max="4349" width="11.42578125" style="1" customWidth="1"/>
    <col min="4350" max="4359" width="9.140625" style="1" customWidth="1"/>
    <col min="4360" max="4602" width="8.85546875" style="1"/>
    <col min="4603" max="4603" width="7.28515625" style="1" customWidth="1"/>
    <col min="4604" max="4604" width="21.85546875" style="1" customWidth="1"/>
    <col min="4605" max="4605" width="11.42578125" style="1" customWidth="1"/>
    <col min="4606" max="4615" width="9.140625" style="1" customWidth="1"/>
    <col min="4616" max="4858" width="8.85546875" style="1"/>
    <col min="4859" max="4859" width="7.28515625" style="1" customWidth="1"/>
    <col min="4860" max="4860" width="21.85546875" style="1" customWidth="1"/>
    <col min="4861" max="4861" width="11.42578125" style="1" customWidth="1"/>
    <col min="4862" max="4871" width="9.140625" style="1" customWidth="1"/>
    <col min="4872" max="5114" width="8.85546875" style="1"/>
    <col min="5115" max="5115" width="7.28515625" style="1" customWidth="1"/>
    <col min="5116" max="5116" width="21.85546875" style="1" customWidth="1"/>
    <col min="5117" max="5117" width="11.42578125" style="1" customWidth="1"/>
    <col min="5118" max="5127" width="9.140625" style="1" customWidth="1"/>
    <col min="5128" max="5370" width="8.85546875" style="1"/>
    <col min="5371" max="5371" width="7.28515625" style="1" customWidth="1"/>
    <col min="5372" max="5372" width="21.85546875" style="1" customWidth="1"/>
    <col min="5373" max="5373" width="11.42578125" style="1" customWidth="1"/>
    <col min="5374" max="5383" width="9.140625" style="1" customWidth="1"/>
    <col min="5384" max="5626" width="8.85546875" style="1"/>
    <col min="5627" max="5627" width="7.28515625" style="1" customWidth="1"/>
    <col min="5628" max="5628" width="21.85546875" style="1" customWidth="1"/>
    <col min="5629" max="5629" width="11.42578125" style="1" customWidth="1"/>
    <col min="5630" max="5639" width="9.140625" style="1" customWidth="1"/>
    <col min="5640" max="5882" width="8.85546875" style="1"/>
    <col min="5883" max="5883" width="7.28515625" style="1" customWidth="1"/>
    <col min="5884" max="5884" width="21.85546875" style="1" customWidth="1"/>
    <col min="5885" max="5885" width="11.42578125" style="1" customWidth="1"/>
    <col min="5886" max="5895" width="9.140625" style="1" customWidth="1"/>
    <col min="5896" max="6138" width="8.85546875" style="1"/>
    <col min="6139" max="6139" width="7.28515625" style="1" customWidth="1"/>
    <col min="6140" max="6140" width="21.85546875" style="1" customWidth="1"/>
    <col min="6141" max="6141" width="11.42578125" style="1" customWidth="1"/>
    <col min="6142" max="6151" width="9.140625" style="1" customWidth="1"/>
    <col min="6152" max="6394" width="8.85546875" style="1"/>
    <col min="6395" max="6395" width="7.28515625" style="1" customWidth="1"/>
    <col min="6396" max="6396" width="21.85546875" style="1" customWidth="1"/>
    <col min="6397" max="6397" width="11.42578125" style="1" customWidth="1"/>
    <col min="6398" max="6407" width="9.140625" style="1" customWidth="1"/>
    <col min="6408" max="6650" width="8.85546875" style="1"/>
    <col min="6651" max="6651" width="7.28515625" style="1" customWidth="1"/>
    <col min="6652" max="6652" width="21.85546875" style="1" customWidth="1"/>
    <col min="6653" max="6653" width="11.42578125" style="1" customWidth="1"/>
    <col min="6654" max="6663" width="9.140625" style="1" customWidth="1"/>
    <col min="6664" max="6906" width="8.85546875" style="1"/>
    <col min="6907" max="6907" width="7.28515625" style="1" customWidth="1"/>
    <col min="6908" max="6908" width="21.85546875" style="1" customWidth="1"/>
    <col min="6909" max="6909" width="11.42578125" style="1" customWidth="1"/>
    <col min="6910" max="6919" width="9.140625" style="1" customWidth="1"/>
    <col min="6920" max="7162" width="8.85546875" style="1"/>
    <col min="7163" max="7163" width="7.28515625" style="1" customWidth="1"/>
    <col min="7164" max="7164" width="21.85546875" style="1" customWidth="1"/>
    <col min="7165" max="7165" width="11.42578125" style="1" customWidth="1"/>
    <col min="7166" max="7175" width="9.140625" style="1" customWidth="1"/>
    <col min="7176" max="7418" width="8.85546875" style="1"/>
    <col min="7419" max="7419" width="7.28515625" style="1" customWidth="1"/>
    <col min="7420" max="7420" width="21.85546875" style="1" customWidth="1"/>
    <col min="7421" max="7421" width="11.42578125" style="1" customWidth="1"/>
    <col min="7422" max="7431" width="9.140625" style="1" customWidth="1"/>
    <col min="7432" max="7674" width="8.85546875" style="1"/>
    <col min="7675" max="7675" width="7.28515625" style="1" customWidth="1"/>
    <col min="7676" max="7676" width="21.85546875" style="1" customWidth="1"/>
    <col min="7677" max="7677" width="11.42578125" style="1" customWidth="1"/>
    <col min="7678" max="7687" width="9.140625" style="1" customWidth="1"/>
    <col min="7688" max="7930" width="8.85546875" style="1"/>
    <col min="7931" max="7931" width="7.28515625" style="1" customWidth="1"/>
    <col min="7932" max="7932" width="21.85546875" style="1" customWidth="1"/>
    <col min="7933" max="7933" width="11.42578125" style="1" customWidth="1"/>
    <col min="7934" max="7943" width="9.140625" style="1" customWidth="1"/>
    <col min="7944" max="8186" width="8.85546875" style="1"/>
    <col min="8187" max="8187" width="7.28515625" style="1" customWidth="1"/>
    <col min="8188" max="8188" width="21.85546875" style="1" customWidth="1"/>
    <col min="8189" max="8189" width="11.42578125" style="1" customWidth="1"/>
    <col min="8190" max="8199" width="9.140625" style="1" customWidth="1"/>
    <col min="8200" max="8442" width="8.85546875" style="1"/>
    <col min="8443" max="8443" width="7.28515625" style="1" customWidth="1"/>
    <col min="8444" max="8444" width="21.85546875" style="1" customWidth="1"/>
    <col min="8445" max="8445" width="11.42578125" style="1" customWidth="1"/>
    <col min="8446" max="8455" width="9.140625" style="1" customWidth="1"/>
    <col min="8456" max="8698" width="8.85546875" style="1"/>
    <col min="8699" max="8699" width="7.28515625" style="1" customWidth="1"/>
    <col min="8700" max="8700" width="21.85546875" style="1" customWidth="1"/>
    <col min="8701" max="8701" width="11.42578125" style="1" customWidth="1"/>
    <col min="8702" max="8711" width="9.140625" style="1" customWidth="1"/>
    <col min="8712" max="8954" width="8.85546875" style="1"/>
    <col min="8955" max="8955" width="7.28515625" style="1" customWidth="1"/>
    <col min="8956" max="8956" width="21.85546875" style="1" customWidth="1"/>
    <col min="8957" max="8957" width="11.42578125" style="1" customWidth="1"/>
    <col min="8958" max="8967" width="9.140625" style="1" customWidth="1"/>
    <col min="8968" max="9210" width="8.85546875" style="1"/>
    <col min="9211" max="9211" width="7.28515625" style="1" customWidth="1"/>
    <col min="9212" max="9212" width="21.85546875" style="1" customWidth="1"/>
    <col min="9213" max="9213" width="11.42578125" style="1" customWidth="1"/>
    <col min="9214" max="9223" width="9.140625" style="1" customWidth="1"/>
    <col min="9224" max="9466" width="8.85546875" style="1"/>
    <col min="9467" max="9467" width="7.28515625" style="1" customWidth="1"/>
    <col min="9468" max="9468" width="21.85546875" style="1" customWidth="1"/>
    <col min="9469" max="9469" width="11.42578125" style="1" customWidth="1"/>
    <col min="9470" max="9479" width="9.140625" style="1" customWidth="1"/>
    <col min="9480" max="9722" width="8.85546875" style="1"/>
    <col min="9723" max="9723" width="7.28515625" style="1" customWidth="1"/>
    <col min="9724" max="9724" width="21.85546875" style="1" customWidth="1"/>
    <col min="9725" max="9725" width="11.42578125" style="1" customWidth="1"/>
    <col min="9726" max="9735" width="9.140625" style="1" customWidth="1"/>
    <col min="9736" max="9978" width="8.85546875" style="1"/>
    <col min="9979" max="9979" width="7.28515625" style="1" customWidth="1"/>
    <col min="9980" max="9980" width="21.85546875" style="1" customWidth="1"/>
    <col min="9981" max="9981" width="11.42578125" style="1" customWidth="1"/>
    <col min="9982" max="9991" width="9.140625" style="1" customWidth="1"/>
    <col min="9992" max="10234" width="8.85546875" style="1"/>
    <col min="10235" max="10235" width="7.28515625" style="1" customWidth="1"/>
    <col min="10236" max="10236" width="21.85546875" style="1" customWidth="1"/>
    <col min="10237" max="10237" width="11.42578125" style="1" customWidth="1"/>
    <col min="10238" max="10247" width="9.140625" style="1" customWidth="1"/>
    <col min="10248" max="10490" width="8.85546875" style="1"/>
    <col min="10491" max="10491" width="7.28515625" style="1" customWidth="1"/>
    <col min="10492" max="10492" width="21.85546875" style="1" customWidth="1"/>
    <col min="10493" max="10493" width="11.42578125" style="1" customWidth="1"/>
    <col min="10494" max="10503" width="9.140625" style="1" customWidth="1"/>
    <col min="10504" max="10746" width="8.85546875" style="1"/>
    <col min="10747" max="10747" width="7.28515625" style="1" customWidth="1"/>
    <col min="10748" max="10748" width="21.85546875" style="1" customWidth="1"/>
    <col min="10749" max="10749" width="11.42578125" style="1" customWidth="1"/>
    <col min="10750" max="10759" width="9.140625" style="1" customWidth="1"/>
    <col min="10760" max="11002" width="8.85546875" style="1"/>
    <col min="11003" max="11003" width="7.28515625" style="1" customWidth="1"/>
    <col min="11004" max="11004" width="21.85546875" style="1" customWidth="1"/>
    <col min="11005" max="11005" width="11.42578125" style="1" customWidth="1"/>
    <col min="11006" max="11015" width="9.140625" style="1" customWidth="1"/>
    <col min="11016" max="11258" width="8.85546875" style="1"/>
    <col min="11259" max="11259" width="7.28515625" style="1" customWidth="1"/>
    <col min="11260" max="11260" width="21.85546875" style="1" customWidth="1"/>
    <col min="11261" max="11261" width="11.42578125" style="1" customWidth="1"/>
    <col min="11262" max="11271" width="9.140625" style="1" customWidth="1"/>
    <col min="11272" max="11514" width="8.85546875" style="1"/>
    <col min="11515" max="11515" width="7.28515625" style="1" customWidth="1"/>
    <col min="11516" max="11516" width="21.85546875" style="1" customWidth="1"/>
    <col min="11517" max="11517" width="11.42578125" style="1" customWidth="1"/>
    <col min="11518" max="11527" width="9.140625" style="1" customWidth="1"/>
    <col min="11528" max="11770" width="8.85546875" style="1"/>
    <col min="11771" max="11771" width="7.28515625" style="1" customWidth="1"/>
    <col min="11772" max="11772" width="21.85546875" style="1" customWidth="1"/>
    <col min="11773" max="11773" width="11.42578125" style="1" customWidth="1"/>
    <col min="11774" max="11783" width="9.140625" style="1" customWidth="1"/>
    <col min="11784" max="12026" width="8.85546875" style="1"/>
    <col min="12027" max="12027" width="7.28515625" style="1" customWidth="1"/>
    <col min="12028" max="12028" width="21.85546875" style="1" customWidth="1"/>
    <col min="12029" max="12029" width="11.42578125" style="1" customWidth="1"/>
    <col min="12030" max="12039" width="9.140625" style="1" customWidth="1"/>
    <col min="12040" max="12282" width="8.85546875" style="1"/>
    <col min="12283" max="12283" width="7.28515625" style="1" customWidth="1"/>
    <col min="12284" max="12284" width="21.85546875" style="1" customWidth="1"/>
    <col min="12285" max="12285" width="11.42578125" style="1" customWidth="1"/>
    <col min="12286" max="12295" width="9.140625" style="1" customWidth="1"/>
    <col min="12296" max="12538" width="8.85546875" style="1"/>
    <col min="12539" max="12539" width="7.28515625" style="1" customWidth="1"/>
    <col min="12540" max="12540" width="21.85546875" style="1" customWidth="1"/>
    <col min="12541" max="12541" width="11.42578125" style="1" customWidth="1"/>
    <col min="12542" max="12551" width="9.140625" style="1" customWidth="1"/>
    <col min="12552" max="12794" width="8.85546875" style="1"/>
    <col min="12795" max="12795" width="7.28515625" style="1" customWidth="1"/>
    <col min="12796" max="12796" width="21.85546875" style="1" customWidth="1"/>
    <col min="12797" max="12797" width="11.42578125" style="1" customWidth="1"/>
    <col min="12798" max="12807" width="9.140625" style="1" customWidth="1"/>
    <col min="12808" max="13050" width="8.85546875" style="1"/>
    <col min="13051" max="13051" width="7.28515625" style="1" customWidth="1"/>
    <col min="13052" max="13052" width="21.85546875" style="1" customWidth="1"/>
    <col min="13053" max="13053" width="11.42578125" style="1" customWidth="1"/>
    <col min="13054" max="13063" width="9.140625" style="1" customWidth="1"/>
    <col min="13064" max="13306" width="8.85546875" style="1"/>
    <col min="13307" max="13307" width="7.28515625" style="1" customWidth="1"/>
    <col min="13308" max="13308" width="21.85546875" style="1" customWidth="1"/>
    <col min="13309" max="13309" width="11.42578125" style="1" customWidth="1"/>
    <col min="13310" max="13319" width="9.140625" style="1" customWidth="1"/>
    <col min="13320" max="13562" width="8.85546875" style="1"/>
    <col min="13563" max="13563" width="7.28515625" style="1" customWidth="1"/>
    <col min="13564" max="13564" width="21.85546875" style="1" customWidth="1"/>
    <col min="13565" max="13565" width="11.42578125" style="1" customWidth="1"/>
    <col min="13566" max="13575" width="9.140625" style="1" customWidth="1"/>
    <col min="13576" max="13818" width="8.85546875" style="1"/>
    <col min="13819" max="13819" width="7.28515625" style="1" customWidth="1"/>
    <col min="13820" max="13820" width="21.85546875" style="1" customWidth="1"/>
    <col min="13821" max="13821" width="11.42578125" style="1" customWidth="1"/>
    <col min="13822" max="13831" width="9.140625" style="1" customWidth="1"/>
    <col min="13832" max="14074" width="8.85546875" style="1"/>
    <col min="14075" max="14075" width="7.28515625" style="1" customWidth="1"/>
    <col min="14076" max="14076" width="21.85546875" style="1" customWidth="1"/>
    <col min="14077" max="14077" width="11.42578125" style="1" customWidth="1"/>
    <col min="14078" max="14087" width="9.140625" style="1" customWidth="1"/>
    <col min="14088" max="14330" width="8.85546875" style="1"/>
    <col min="14331" max="14331" width="7.28515625" style="1" customWidth="1"/>
    <col min="14332" max="14332" width="21.85546875" style="1" customWidth="1"/>
    <col min="14333" max="14333" width="11.42578125" style="1" customWidth="1"/>
    <col min="14334" max="14343" width="9.140625" style="1" customWidth="1"/>
    <col min="14344" max="14586" width="8.85546875" style="1"/>
    <col min="14587" max="14587" width="7.28515625" style="1" customWidth="1"/>
    <col min="14588" max="14588" width="21.85546875" style="1" customWidth="1"/>
    <col min="14589" max="14589" width="11.42578125" style="1" customWidth="1"/>
    <col min="14590" max="14599" width="9.140625" style="1" customWidth="1"/>
    <col min="14600" max="14842" width="8.85546875" style="1"/>
    <col min="14843" max="14843" width="7.28515625" style="1" customWidth="1"/>
    <col min="14844" max="14844" width="21.85546875" style="1" customWidth="1"/>
    <col min="14845" max="14845" width="11.42578125" style="1" customWidth="1"/>
    <col min="14846" max="14855" width="9.140625" style="1" customWidth="1"/>
    <col min="14856" max="15098" width="8.85546875" style="1"/>
    <col min="15099" max="15099" width="7.28515625" style="1" customWidth="1"/>
    <col min="15100" max="15100" width="21.85546875" style="1" customWidth="1"/>
    <col min="15101" max="15101" width="11.42578125" style="1" customWidth="1"/>
    <col min="15102" max="15111" width="9.140625" style="1" customWidth="1"/>
    <col min="15112" max="15354" width="8.85546875" style="1"/>
    <col min="15355" max="15355" width="7.28515625" style="1" customWidth="1"/>
    <col min="15356" max="15356" width="21.85546875" style="1" customWidth="1"/>
    <col min="15357" max="15357" width="11.42578125" style="1" customWidth="1"/>
    <col min="15358" max="15367" width="9.140625" style="1" customWidth="1"/>
    <col min="15368" max="15610" width="8.85546875" style="1"/>
    <col min="15611" max="15611" width="7.28515625" style="1" customWidth="1"/>
    <col min="15612" max="15612" width="21.85546875" style="1" customWidth="1"/>
    <col min="15613" max="15613" width="11.42578125" style="1" customWidth="1"/>
    <col min="15614" max="15623" width="9.140625" style="1" customWidth="1"/>
    <col min="15624" max="15866" width="8.85546875" style="1"/>
    <col min="15867" max="15867" width="7.28515625" style="1" customWidth="1"/>
    <col min="15868" max="15868" width="21.85546875" style="1" customWidth="1"/>
    <col min="15869" max="15869" width="11.42578125" style="1" customWidth="1"/>
    <col min="15870" max="15879" width="9.140625" style="1" customWidth="1"/>
    <col min="15880" max="16122" width="8.85546875" style="1"/>
    <col min="16123" max="16123" width="7.28515625" style="1" customWidth="1"/>
    <col min="16124" max="16124" width="21.85546875" style="1" customWidth="1"/>
    <col min="16125" max="16125" width="11.42578125" style="1" customWidth="1"/>
    <col min="16126" max="16135" width="9.140625" style="1" customWidth="1"/>
    <col min="16136" max="16384" width="8.85546875" style="1"/>
  </cols>
  <sheetData>
    <row r="1" spans="1:57" ht="15" customHeight="1" x14ac:dyDescent="0.25">
      <c r="A1" s="72" t="s">
        <v>194</v>
      </c>
      <c r="B1" s="62"/>
      <c r="C1" s="125"/>
      <c r="D1" s="73"/>
      <c r="E1" s="74"/>
      <c r="F1" s="74"/>
      <c r="G1" s="74"/>
      <c r="H1" s="74"/>
      <c r="I1" s="74"/>
      <c r="J1" s="75"/>
      <c r="K1" s="483" t="s">
        <v>195</v>
      </c>
      <c r="L1" s="476"/>
      <c r="M1" s="477"/>
      <c r="P1" s="15" t="s">
        <v>115</v>
      </c>
      <c r="Q1" s="37"/>
      <c r="R1" s="37"/>
      <c r="S1" s="37"/>
      <c r="T1" s="115"/>
      <c r="U1" s="37" t="s">
        <v>116</v>
      </c>
      <c r="V1" s="37"/>
      <c r="W1" s="37"/>
      <c r="X1" s="37"/>
      <c r="Y1" s="37"/>
      <c r="Z1" s="37"/>
      <c r="AA1" s="37"/>
      <c r="AB1" s="37"/>
      <c r="AC1" s="37"/>
      <c r="AD1" s="37"/>
      <c r="AE1" s="37"/>
      <c r="AF1" s="37"/>
      <c r="AG1" s="37"/>
      <c r="AH1" s="37"/>
      <c r="AI1" s="115"/>
      <c r="AJ1" s="37" t="s">
        <v>88</v>
      </c>
      <c r="AK1" s="37"/>
      <c r="AL1" s="37"/>
      <c r="AM1" s="37"/>
      <c r="AN1" s="37"/>
      <c r="AO1" s="37"/>
      <c r="AP1" s="37"/>
      <c r="AQ1" s="37"/>
      <c r="AR1" s="37"/>
      <c r="AS1" s="37"/>
      <c r="AT1" s="37"/>
      <c r="AU1" s="37"/>
      <c r="AV1" s="37"/>
      <c r="AW1" s="37"/>
      <c r="AX1" s="37"/>
      <c r="AY1" s="37"/>
      <c r="AZ1" s="37"/>
      <c r="BA1" s="37"/>
      <c r="BB1" s="37"/>
      <c r="BC1" s="37"/>
      <c r="BD1" s="37"/>
      <c r="BE1" s="111"/>
    </row>
    <row r="2" spans="1:57" ht="15.75" customHeight="1" thickBot="1" x14ac:dyDescent="0.3">
      <c r="A2" s="65" t="s">
        <v>73</v>
      </c>
      <c r="B2" s="76"/>
      <c r="C2" s="126"/>
      <c r="D2" s="77"/>
      <c r="E2" s="481" t="s">
        <v>74</v>
      </c>
      <c r="F2" s="481"/>
      <c r="G2" s="481"/>
      <c r="H2" s="481"/>
      <c r="I2" s="481"/>
      <c r="J2" s="482"/>
      <c r="K2" s="484"/>
      <c r="L2" s="478"/>
      <c r="M2" s="479"/>
      <c r="P2" s="112" t="s">
        <v>93</v>
      </c>
      <c r="Q2" s="101" t="s">
        <v>93</v>
      </c>
      <c r="R2" s="101" t="s">
        <v>93</v>
      </c>
      <c r="S2" s="101" t="s">
        <v>93</v>
      </c>
      <c r="T2" s="116" t="s">
        <v>93</v>
      </c>
      <c r="U2" s="101" t="s">
        <v>93</v>
      </c>
      <c r="V2" s="101" t="s">
        <v>94</v>
      </c>
      <c r="W2" s="101" t="s">
        <v>94</v>
      </c>
      <c r="X2" s="101" t="s">
        <v>94</v>
      </c>
      <c r="Y2" s="101" t="s">
        <v>94</v>
      </c>
      <c r="Z2" s="101" t="s">
        <v>94</v>
      </c>
      <c r="AA2" s="101" t="s">
        <v>94</v>
      </c>
      <c r="AB2" s="101" t="s">
        <v>94</v>
      </c>
      <c r="AC2" s="101" t="s">
        <v>94</v>
      </c>
      <c r="AD2" s="101" t="s">
        <v>94</v>
      </c>
      <c r="AE2" s="101" t="s">
        <v>94</v>
      </c>
      <c r="AF2" s="101" t="s">
        <v>94</v>
      </c>
      <c r="AG2" s="101" t="s">
        <v>94</v>
      </c>
      <c r="AH2" s="101" t="s">
        <v>95</v>
      </c>
      <c r="AI2" s="116" t="s">
        <v>95</v>
      </c>
      <c r="AJ2" s="101" t="s">
        <v>95</v>
      </c>
      <c r="AK2" s="101" t="s">
        <v>95</v>
      </c>
      <c r="AL2" s="101" t="s">
        <v>95</v>
      </c>
      <c r="AM2" s="101" t="s">
        <v>95</v>
      </c>
      <c r="AN2" s="101" t="s">
        <v>96</v>
      </c>
      <c r="AO2" s="101" t="s">
        <v>96</v>
      </c>
      <c r="AP2" s="101" t="s">
        <v>96</v>
      </c>
      <c r="AQ2" s="101" t="s">
        <v>96</v>
      </c>
      <c r="AR2" s="101" t="s">
        <v>100</v>
      </c>
      <c r="AS2" s="101" t="s">
        <v>100</v>
      </c>
      <c r="AT2" s="101" t="s">
        <v>100</v>
      </c>
      <c r="AU2" s="101" t="s">
        <v>100</v>
      </c>
      <c r="AV2" s="101" t="s">
        <v>101</v>
      </c>
      <c r="AW2" s="101" t="s">
        <v>101</v>
      </c>
      <c r="AX2" s="101" t="s">
        <v>101</v>
      </c>
      <c r="AY2" s="101" t="s">
        <v>101</v>
      </c>
      <c r="AZ2" s="101" t="s">
        <v>202</v>
      </c>
      <c r="BA2" s="101" t="s">
        <v>202</v>
      </c>
      <c r="BB2" s="101" t="s">
        <v>202</v>
      </c>
      <c r="BC2" s="101" t="s">
        <v>202</v>
      </c>
      <c r="BD2" s="101" t="s">
        <v>203</v>
      </c>
      <c r="BE2" s="102" t="s">
        <v>203</v>
      </c>
    </row>
    <row r="3" spans="1:57" ht="60.75" thickBot="1" x14ac:dyDescent="0.3">
      <c r="A3" s="78" t="s">
        <v>113</v>
      </c>
      <c r="B3" s="79"/>
      <c r="C3" s="127" t="s">
        <v>198</v>
      </c>
      <c r="D3" s="124" t="s">
        <v>199</v>
      </c>
      <c r="E3" s="63" t="s">
        <v>0</v>
      </c>
      <c r="F3" s="63" t="s">
        <v>1</v>
      </c>
      <c r="G3" s="63" t="s">
        <v>2</v>
      </c>
      <c r="H3" s="63" t="s">
        <v>3</v>
      </c>
      <c r="I3" s="63" t="s">
        <v>4</v>
      </c>
      <c r="J3" s="64" t="s">
        <v>5</v>
      </c>
      <c r="K3" s="122" t="s">
        <v>5</v>
      </c>
      <c r="L3" s="63" t="s">
        <v>196</v>
      </c>
      <c r="M3" s="64" t="s">
        <v>197</v>
      </c>
      <c r="P3" s="113">
        <v>42644</v>
      </c>
      <c r="Q3" s="103">
        <v>42675</v>
      </c>
      <c r="R3" s="103">
        <v>42705</v>
      </c>
      <c r="S3" s="103">
        <v>42736</v>
      </c>
      <c r="T3" s="117">
        <v>42767</v>
      </c>
      <c r="U3" s="103">
        <v>42795</v>
      </c>
      <c r="V3" s="103">
        <v>42826</v>
      </c>
      <c r="W3" s="103">
        <v>42856</v>
      </c>
      <c r="X3" s="103">
        <v>42887</v>
      </c>
      <c r="Y3" s="103">
        <v>42917</v>
      </c>
      <c r="Z3" s="103">
        <v>42948</v>
      </c>
      <c r="AA3" s="103">
        <v>42979</v>
      </c>
      <c r="AB3" s="103">
        <v>43009</v>
      </c>
      <c r="AC3" s="103">
        <v>43040</v>
      </c>
      <c r="AD3" s="103">
        <v>43070</v>
      </c>
      <c r="AE3" s="103">
        <v>43101</v>
      </c>
      <c r="AF3" s="103">
        <v>43132</v>
      </c>
      <c r="AG3" s="103">
        <v>43160</v>
      </c>
      <c r="AH3" s="103">
        <v>43191</v>
      </c>
      <c r="AI3" s="117">
        <v>43221</v>
      </c>
      <c r="AJ3" s="104">
        <v>43252</v>
      </c>
      <c r="AK3" s="105" t="s">
        <v>90</v>
      </c>
      <c r="AL3" s="106" t="s">
        <v>89</v>
      </c>
      <c r="AM3" s="106" t="s">
        <v>91</v>
      </c>
      <c r="AN3" s="106" t="s">
        <v>92</v>
      </c>
      <c r="AO3" s="105" t="s">
        <v>97</v>
      </c>
      <c r="AP3" s="106" t="s">
        <v>98</v>
      </c>
      <c r="AQ3" s="106" t="s">
        <v>99</v>
      </c>
      <c r="AR3" s="106" t="s">
        <v>102</v>
      </c>
      <c r="AS3" s="105" t="s">
        <v>103</v>
      </c>
      <c r="AT3" s="106" t="s">
        <v>104</v>
      </c>
      <c r="AU3" s="106" t="s">
        <v>105</v>
      </c>
      <c r="AV3" s="106" t="s">
        <v>106</v>
      </c>
      <c r="AW3" s="105" t="s">
        <v>107</v>
      </c>
      <c r="AX3" s="106" t="s">
        <v>200</v>
      </c>
      <c r="AY3" s="106" t="s">
        <v>201</v>
      </c>
      <c r="AZ3" s="106" t="s">
        <v>204</v>
      </c>
      <c r="BA3" s="105" t="s">
        <v>205</v>
      </c>
      <c r="BB3" s="106" t="s">
        <v>206</v>
      </c>
      <c r="BC3" s="106" t="s">
        <v>207</v>
      </c>
      <c r="BD3" s="106" t="s">
        <v>209</v>
      </c>
      <c r="BE3" s="107" t="s">
        <v>208</v>
      </c>
    </row>
    <row r="4" spans="1:57" ht="15" x14ac:dyDescent="0.25">
      <c r="A4" s="9"/>
      <c r="B4" s="7"/>
      <c r="C4" s="128"/>
      <c r="D4" s="39"/>
      <c r="E4" s="80"/>
      <c r="F4" s="80"/>
      <c r="G4" s="80"/>
      <c r="H4" s="80"/>
      <c r="I4" s="80"/>
      <c r="J4" s="81"/>
      <c r="K4" s="123"/>
      <c r="L4" s="80"/>
      <c r="M4" s="81"/>
      <c r="P4" s="9"/>
      <c r="Q4" s="7"/>
      <c r="R4" s="7"/>
      <c r="T4" s="118"/>
      <c r="U4" s="7"/>
      <c r="V4" s="7"/>
      <c r="W4" s="7"/>
      <c r="X4" s="7"/>
      <c r="Y4" s="7"/>
      <c r="Z4" s="7"/>
      <c r="AA4" s="7"/>
      <c r="AB4" s="7"/>
      <c r="AC4" s="7"/>
      <c r="AD4" s="7"/>
      <c r="AE4" s="7"/>
      <c r="AF4" s="7"/>
      <c r="AG4" s="7"/>
      <c r="AH4" s="7"/>
      <c r="AI4" s="118"/>
      <c r="AJ4" s="7"/>
      <c r="AK4" s="7"/>
      <c r="AL4" s="7"/>
      <c r="AM4" s="7"/>
      <c r="AN4" s="7"/>
      <c r="AO4" s="7"/>
      <c r="AP4" s="7"/>
      <c r="AQ4" s="7"/>
      <c r="AR4" s="7"/>
      <c r="AS4" s="7"/>
      <c r="AT4" s="7"/>
      <c r="AU4" s="7"/>
      <c r="AV4" s="7"/>
      <c r="AW4" s="7"/>
      <c r="BE4" s="8"/>
    </row>
    <row r="5" spans="1:57" ht="15" x14ac:dyDescent="0.25">
      <c r="A5" s="9"/>
      <c r="B5" s="7"/>
      <c r="C5" s="128"/>
      <c r="D5" s="39"/>
      <c r="E5" s="80"/>
      <c r="F5" s="80"/>
      <c r="G5" s="80"/>
      <c r="H5" s="80"/>
      <c r="I5" s="80"/>
      <c r="J5" s="81"/>
      <c r="K5" s="123"/>
      <c r="L5" s="80"/>
      <c r="M5" s="81"/>
      <c r="P5" s="9"/>
      <c r="Q5" s="7"/>
      <c r="R5" s="7"/>
      <c r="T5" s="118"/>
      <c r="U5" s="7"/>
      <c r="V5" s="7"/>
      <c r="W5" s="7"/>
      <c r="X5" s="7"/>
      <c r="Y5" s="7"/>
      <c r="Z5" s="7"/>
      <c r="AA5" s="7"/>
      <c r="AB5" s="7"/>
      <c r="AC5" s="7"/>
      <c r="AD5" s="7"/>
      <c r="AE5" s="7"/>
      <c r="AF5" s="7"/>
      <c r="AG5" s="7"/>
      <c r="AH5" s="7"/>
      <c r="AI5" s="118"/>
      <c r="AJ5" s="7"/>
      <c r="AK5" s="7"/>
      <c r="AL5" s="7"/>
      <c r="AM5" s="7"/>
      <c r="AN5" s="7"/>
      <c r="AO5" s="7"/>
      <c r="AP5" s="7"/>
      <c r="AQ5" s="7"/>
      <c r="AR5" s="7"/>
      <c r="AS5" s="7"/>
      <c r="AT5" s="7"/>
      <c r="AU5" s="7"/>
      <c r="AV5" s="7"/>
      <c r="AW5" s="7"/>
      <c r="BE5" s="8"/>
    </row>
    <row r="6" spans="1:57" ht="15" x14ac:dyDescent="0.25">
      <c r="A6" s="71" t="s">
        <v>6</v>
      </c>
      <c r="B6" s="70"/>
      <c r="C6" s="129"/>
      <c r="D6" s="82"/>
      <c r="E6" s="83"/>
      <c r="F6" s="40"/>
      <c r="G6" s="40"/>
      <c r="H6" s="40"/>
      <c r="I6" s="40"/>
      <c r="J6" s="41"/>
      <c r="K6" s="114"/>
      <c r="L6" s="40"/>
      <c r="M6" s="41"/>
      <c r="P6" s="9"/>
      <c r="Q6" s="7"/>
      <c r="R6" s="7"/>
      <c r="T6" s="118"/>
      <c r="U6" s="7"/>
      <c r="V6" s="7"/>
      <c r="W6" s="7"/>
      <c r="X6" s="7"/>
      <c r="Y6" s="7"/>
      <c r="Z6" s="7"/>
      <c r="AA6" s="7"/>
      <c r="AB6" s="7"/>
      <c r="AC6" s="7"/>
      <c r="AD6" s="7"/>
      <c r="AE6" s="7"/>
      <c r="AF6" s="7"/>
      <c r="AG6" s="7"/>
      <c r="AH6" s="7"/>
      <c r="AI6" s="118"/>
      <c r="AJ6" s="7"/>
      <c r="AK6" s="7"/>
      <c r="AL6" s="7"/>
      <c r="AM6" s="7"/>
      <c r="AN6" s="7"/>
      <c r="AO6" s="7"/>
      <c r="AP6" s="7"/>
      <c r="AQ6" s="7"/>
      <c r="AR6" s="7"/>
      <c r="AS6" s="7"/>
      <c r="AT6" s="7"/>
      <c r="AU6" s="7"/>
      <c r="AV6" s="7"/>
      <c r="AW6" s="7"/>
      <c r="BE6" s="8"/>
    </row>
    <row r="7" spans="1:57" x14ac:dyDescent="0.2">
      <c r="A7" s="9" t="s">
        <v>75</v>
      </c>
      <c r="B7" s="7"/>
      <c r="C7" s="276">
        <f>SUM(E7:M7)</f>
        <v>0</v>
      </c>
      <c r="D7" s="277">
        <f>SUM(E7:J7)</f>
        <v>0</v>
      </c>
      <c r="E7" s="278">
        <f>SUM(P7:U7)</f>
        <v>0</v>
      </c>
      <c r="F7" s="279">
        <f>SUM(V7:AG7)</f>
        <v>0</v>
      </c>
      <c r="G7" s="279">
        <f>SUM(AH7:AM7)</f>
        <v>0</v>
      </c>
      <c r="H7" s="279">
        <f>SUM(AN7:AQ7)</f>
        <v>0</v>
      </c>
      <c r="I7" s="279">
        <f>SUM(AR7:AU7)</f>
        <v>0</v>
      </c>
      <c r="J7" s="280">
        <f>SUM(AV7:AW7)</f>
        <v>0</v>
      </c>
      <c r="K7" s="281">
        <f>SUM(AX7:AY7)</f>
        <v>0</v>
      </c>
      <c r="L7" s="279">
        <f>SUM(AZ7:BC7)</f>
        <v>0</v>
      </c>
      <c r="M7" s="280">
        <f>SUM(BD7:BE7)</f>
        <v>0</v>
      </c>
      <c r="P7" s="308"/>
      <c r="Q7" s="309"/>
      <c r="R7" s="309"/>
      <c r="S7" s="309"/>
      <c r="T7" s="310"/>
      <c r="U7" s="309"/>
      <c r="V7" s="309"/>
      <c r="W7" s="309"/>
      <c r="X7" s="309"/>
      <c r="Y7" s="309"/>
      <c r="Z7" s="309"/>
      <c r="AA7" s="309"/>
      <c r="AB7" s="309"/>
      <c r="AC7" s="309"/>
      <c r="AD7" s="309"/>
      <c r="AE7" s="309"/>
      <c r="AF7" s="309"/>
      <c r="AG7" s="309"/>
      <c r="AH7" s="309"/>
      <c r="AI7" s="310"/>
      <c r="AJ7" s="309"/>
      <c r="AK7" s="309"/>
      <c r="AL7" s="309"/>
      <c r="AM7" s="309"/>
      <c r="AN7" s="309"/>
      <c r="AO7" s="309"/>
      <c r="AP7" s="309"/>
      <c r="AQ7" s="309"/>
      <c r="AR7" s="309"/>
      <c r="AS7" s="309"/>
      <c r="AT7" s="309"/>
      <c r="AU7" s="309"/>
      <c r="AV7" s="309"/>
      <c r="AW7" s="309"/>
      <c r="AX7" s="309"/>
      <c r="AY7" s="309"/>
      <c r="AZ7" s="309"/>
      <c r="BA7" s="309"/>
      <c r="BB7" s="309"/>
      <c r="BC7" s="309"/>
      <c r="BD7" s="309"/>
      <c r="BE7" s="311"/>
    </row>
    <row r="8" spans="1:57" x14ac:dyDescent="0.2">
      <c r="A8" s="9" t="s">
        <v>324</v>
      </c>
      <c r="B8" s="7"/>
      <c r="C8" s="276">
        <f t="shared" ref="C8:C9" si="0">SUM(E8:M8)</f>
        <v>0</v>
      </c>
      <c r="D8" s="277">
        <f t="shared" ref="D8:D9" si="1">SUM(E8:J8)</f>
        <v>0</v>
      </c>
      <c r="E8" s="278">
        <f t="shared" ref="E8:E9" si="2">SUM(P8:U8)</f>
        <v>0</v>
      </c>
      <c r="F8" s="279">
        <f t="shared" ref="F8:F9" si="3">SUM(V8:AG8)</f>
        <v>0</v>
      </c>
      <c r="G8" s="279">
        <f t="shared" ref="G8:G9" si="4">SUM(AH8:AM8)</f>
        <v>0</v>
      </c>
      <c r="H8" s="279">
        <f t="shared" ref="H8:H9" si="5">SUM(AN8:AQ8)</f>
        <v>0</v>
      </c>
      <c r="I8" s="279">
        <f t="shared" ref="I8:I9" si="6">SUM(AR8:AU8)</f>
        <v>0</v>
      </c>
      <c r="J8" s="280">
        <f t="shared" ref="J8:J9" si="7">SUM(AV8:AW8)</f>
        <v>0</v>
      </c>
      <c r="K8" s="281">
        <f t="shared" ref="K8:K9" si="8">SUM(AX8:AY8)</f>
        <v>0</v>
      </c>
      <c r="L8" s="279">
        <f t="shared" ref="L8:L9" si="9">SUM(AZ8:BC8)</f>
        <v>0</v>
      </c>
      <c r="M8" s="280">
        <f t="shared" ref="M8:M9" si="10">SUM(BD8:BE8)</f>
        <v>0</v>
      </c>
      <c r="P8" s="308"/>
      <c r="Q8" s="309"/>
      <c r="R8" s="309"/>
      <c r="S8" s="309"/>
      <c r="T8" s="310"/>
      <c r="U8" s="309"/>
      <c r="V8" s="309"/>
      <c r="W8" s="309"/>
      <c r="X8" s="309"/>
      <c r="Y8" s="309"/>
      <c r="Z8" s="309"/>
      <c r="AA8" s="309"/>
      <c r="AB8" s="309"/>
      <c r="AC8" s="309"/>
      <c r="AD8" s="309"/>
      <c r="AE8" s="309"/>
      <c r="AF8" s="309"/>
      <c r="AG8" s="309"/>
      <c r="AH8" s="309"/>
      <c r="AI8" s="310"/>
      <c r="AJ8" s="309"/>
      <c r="AK8" s="309"/>
      <c r="AL8" s="309"/>
      <c r="AM8" s="309"/>
      <c r="AN8" s="309"/>
      <c r="AO8" s="309"/>
      <c r="AP8" s="309"/>
      <c r="AQ8" s="309"/>
      <c r="AR8" s="309"/>
      <c r="AS8" s="309"/>
      <c r="AT8" s="309"/>
      <c r="AU8" s="309"/>
      <c r="AV8" s="309"/>
      <c r="AW8" s="309"/>
      <c r="AX8" s="309"/>
      <c r="AY8" s="309"/>
      <c r="AZ8" s="309"/>
      <c r="BA8" s="309"/>
      <c r="BB8" s="309"/>
      <c r="BC8" s="309"/>
      <c r="BD8" s="309"/>
      <c r="BE8" s="311"/>
    </row>
    <row r="9" spans="1:57" x14ac:dyDescent="0.2">
      <c r="A9" s="9" t="s">
        <v>325</v>
      </c>
      <c r="B9" s="7"/>
      <c r="C9" s="276">
        <f t="shared" si="0"/>
        <v>0</v>
      </c>
      <c r="D9" s="277">
        <f t="shared" si="1"/>
        <v>0</v>
      </c>
      <c r="E9" s="278">
        <f t="shared" si="2"/>
        <v>0</v>
      </c>
      <c r="F9" s="279">
        <f t="shared" si="3"/>
        <v>0</v>
      </c>
      <c r="G9" s="279">
        <f t="shared" si="4"/>
        <v>0</v>
      </c>
      <c r="H9" s="279">
        <f t="shared" si="5"/>
        <v>0</v>
      </c>
      <c r="I9" s="279">
        <f t="shared" si="6"/>
        <v>0</v>
      </c>
      <c r="J9" s="280">
        <f t="shared" si="7"/>
        <v>0</v>
      </c>
      <c r="K9" s="281">
        <f t="shared" si="8"/>
        <v>0</v>
      </c>
      <c r="L9" s="279">
        <f t="shared" si="9"/>
        <v>0</v>
      </c>
      <c r="M9" s="280">
        <f t="shared" si="10"/>
        <v>0</v>
      </c>
      <c r="P9" s="308"/>
      <c r="Q9" s="309"/>
      <c r="R9" s="309"/>
      <c r="S9" s="309"/>
      <c r="T9" s="310"/>
      <c r="U9" s="309"/>
      <c r="V9" s="309"/>
      <c r="W9" s="309"/>
      <c r="X9" s="309"/>
      <c r="Y9" s="309"/>
      <c r="Z9" s="309"/>
      <c r="AA9" s="309"/>
      <c r="AB9" s="309"/>
      <c r="AC9" s="309"/>
      <c r="AD9" s="309"/>
      <c r="AE9" s="309"/>
      <c r="AF9" s="309"/>
      <c r="AG9" s="309"/>
      <c r="AH9" s="309"/>
      <c r="AI9" s="310"/>
      <c r="AJ9" s="309"/>
      <c r="AK9" s="309"/>
      <c r="AL9" s="309"/>
      <c r="AM9" s="309"/>
      <c r="AN9" s="309"/>
      <c r="AO9" s="309"/>
      <c r="AP9" s="309"/>
      <c r="AQ9" s="309"/>
      <c r="AR9" s="309"/>
      <c r="AS9" s="309"/>
      <c r="AT9" s="309"/>
      <c r="AU9" s="309"/>
      <c r="AV9" s="309"/>
      <c r="AW9" s="309"/>
      <c r="AX9" s="309"/>
      <c r="AY9" s="309"/>
      <c r="AZ9" s="309"/>
      <c r="BA9" s="309"/>
      <c r="BB9" s="309"/>
      <c r="BC9" s="309"/>
      <c r="BD9" s="309"/>
      <c r="BE9" s="311"/>
    </row>
    <row r="10" spans="1:57" x14ac:dyDescent="0.2">
      <c r="A10" s="9"/>
      <c r="B10" s="7"/>
      <c r="C10" s="128"/>
      <c r="D10" s="39"/>
      <c r="E10" s="83"/>
      <c r="F10" s="40"/>
      <c r="G10" s="40"/>
      <c r="H10" s="40"/>
      <c r="I10" s="40"/>
      <c r="J10" s="41"/>
      <c r="K10" s="114"/>
      <c r="L10" s="40"/>
      <c r="M10" s="41"/>
      <c r="P10" s="9"/>
      <c r="Q10" s="7"/>
      <c r="R10" s="7"/>
      <c r="T10" s="118"/>
      <c r="U10" s="7"/>
      <c r="V10" s="7"/>
      <c r="W10" s="7"/>
      <c r="X10" s="7"/>
      <c r="Y10" s="7"/>
      <c r="Z10" s="7"/>
      <c r="AA10" s="7"/>
      <c r="AB10" s="7"/>
      <c r="AC10" s="7"/>
      <c r="AD10" s="7"/>
      <c r="AE10" s="7"/>
      <c r="AF10" s="7"/>
      <c r="AG10" s="7"/>
      <c r="AH10" s="7"/>
      <c r="AI10" s="118"/>
      <c r="AJ10" s="7"/>
      <c r="AK10" s="7"/>
      <c r="AL10" s="7"/>
      <c r="AM10" s="7"/>
      <c r="AN10" s="7"/>
      <c r="AO10" s="7"/>
      <c r="AP10" s="7"/>
      <c r="AQ10" s="7"/>
      <c r="AR10" s="7"/>
      <c r="AS10" s="7"/>
      <c r="AT10" s="7"/>
      <c r="AU10" s="7"/>
      <c r="AV10" s="7"/>
      <c r="AW10" s="7"/>
      <c r="BE10" s="8"/>
    </row>
    <row r="11" spans="1:57" ht="15" x14ac:dyDescent="0.25">
      <c r="A11" s="71" t="s">
        <v>7</v>
      </c>
      <c r="B11" s="7"/>
      <c r="C11" s="287">
        <f t="shared" ref="C11:M11" si="11">SUM(C7:C10)</f>
        <v>0</v>
      </c>
      <c r="D11" s="287">
        <f t="shared" si="11"/>
        <v>0</v>
      </c>
      <c r="E11" s="288">
        <f t="shared" si="11"/>
        <v>0</v>
      </c>
      <c r="F11" s="288">
        <f t="shared" si="11"/>
        <v>0</v>
      </c>
      <c r="G11" s="288">
        <f t="shared" si="11"/>
        <v>0</v>
      </c>
      <c r="H11" s="288">
        <f t="shared" si="11"/>
        <v>0</v>
      </c>
      <c r="I11" s="288">
        <f t="shared" si="11"/>
        <v>0</v>
      </c>
      <c r="J11" s="289">
        <f t="shared" si="11"/>
        <v>0</v>
      </c>
      <c r="K11" s="288">
        <f t="shared" si="11"/>
        <v>0</v>
      </c>
      <c r="L11" s="288">
        <f t="shared" si="11"/>
        <v>0</v>
      </c>
      <c r="M11" s="289">
        <f t="shared" si="11"/>
        <v>0</v>
      </c>
      <c r="P11" s="300">
        <f t="shared" ref="P11:BE11" si="12">SUM(P7:P10)</f>
        <v>0</v>
      </c>
      <c r="Q11" s="288">
        <f t="shared" si="12"/>
        <v>0</v>
      </c>
      <c r="R11" s="288">
        <f t="shared" si="12"/>
        <v>0</v>
      </c>
      <c r="S11" s="288">
        <f t="shared" si="12"/>
        <v>0</v>
      </c>
      <c r="T11" s="301">
        <f t="shared" si="12"/>
        <v>0</v>
      </c>
      <c r="U11" s="288">
        <f t="shared" si="12"/>
        <v>0</v>
      </c>
      <c r="V11" s="288">
        <f t="shared" si="12"/>
        <v>0</v>
      </c>
      <c r="W11" s="288">
        <f t="shared" si="12"/>
        <v>0</v>
      </c>
      <c r="X11" s="288">
        <f t="shared" si="12"/>
        <v>0</v>
      </c>
      <c r="Y11" s="288">
        <f t="shared" si="12"/>
        <v>0</v>
      </c>
      <c r="Z11" s="288">
        <f t="shared" si="12"/>
        <v>0</v>
      </c>
      <c r="AA11" s="288">
        <f t="shared" si="12"/>
        <v>0</v>
      </c>
      <c r="AB11" s="288">
        <f t="shared" si="12"/>
        <v>0</v>
      </c>
      <c r="AC11" s="288">
        <f t="shared" si="12"/>
        <v>0</v>
      </c>
      <c r="AD11" s="288">
        <f t="shared" si="12"/>
        <v>0</v>
      </c>
      <c r="AE11" s="288">
        <f t="shared" si="12"/>
        <v>0</v>
      </c>
      <c r="AF11" s="288">
        <f t="shared" si="12"/>
        <v>0</v>
      </c>
      <c r="AG11" s="288">
        <f t="shared" si="12"/>
        <v>0</v>
      </c>
      <c r="AH11" s="288">
        <f t="shared" si="12"/>
        <v>0</v>
      </c>
      <c r="AI11" s="301">
        <f t="shared" si="12"/>
        <v>0</v>
      </c>
      <c r="AJ11" s="288">
        <f t="shared" si="12"/>
        <v>0</v>
      </c>
      <c r="AK11" s="288">
        <f t="shared" si="12"/>
        <v>0</v>
      </c>
      <c r="AL11" s="288">
        <f t="shared" si="12"/>
        <v>0</v>
      </c>
      <c r="AM11" s="288">
        <f t="shared" si="12"/>
        <v>0</v>
      </c>
      <c r="AN11" s="288">
        <f t="shared" si="12"/>
        <v>0</v>
      </c>
      <c r="AO11" s="288">
        <f t="shared" si="12"/>
        <v>0</v>
      </c>
      <c r="AP11" s="288">
        <f t="shared" si="12"/>
        <v>0</v>
      </c>
      <c r="AQ11" s="288">
        <f t="shared" si="12"/>
        <v>0</v>
      </c>
      <c r="AR11" s="288">
        <f t="shared" si="12"/>
        <v>0</v>
      </c>
      <c r="AS11" s="288">
        <f t="shared" si="12"/>
        <v>0</v>
      </c>
      <c r="AT11" s="288">
        <f t="shared" si="12"/>
        <v>0</v>
      </c>
      <c r="AU11" s="288">
        <f t="shared" si="12"/>
        <v>0</v>
      </c>
      <c r="AV11" s="288">
        <f t="shared" si="12"/>
        <v>0</v>
      </c>
      <c r="AW11" s="288">
        <f t="shared" si="12"/>
        <v>0</v>
      </c>
      <c r="AX11" s="288">
        <f t="shared" si="12"/>
        <v>0</v>
      </c>
      <c r="AY11" s="288">
        <f t="shared" si="12"/>
        <v>0</v>
      </c>
      <c r="AZ11" s="288">
        <f t="shared" si="12"/>
        <v>0</v>
      </c>
      <c r="BA11" s="288">
        <f t="shared" si="12"/>
        <v>0</v>
      </c>
      <c r="BB11" s="288">
        <f t="shared" si="12"/>
        <v>0</v>
      </c>
      <c r="BC11" s="288">
        <f t="shared" si="12"/>
        <v>0</v>
      </c>
      <c r="BD11" s="288">
        <f t="shared" si="12"/>
        <v>0</v>
      </c>
      <c r="BE11" s="289">
        <f t="shared" si="12"/>
        <v>0</v>
      </c>
    </row>
    <row r="12" spans="1:57" x14ac:dyDescent="0.2">
      <c r="A12" s="9"/>
      <c r="B12" s="7"/>
      <c r="C12" s="128"/>
      <c r="D12" s="39"/>
      <c r="E12" s="83"/>
      <c r="F12" s="40"/>
      <c r="G12" s="40"/>
      <c r="H12" s="40"/>
      <c r="I12" s="40"/>
      <c r="J12" s="41"/>
      <c r="K12" s="114"/>
      <c r="L12" s="40"/>
      <c r="M12" s="41"/>
      <c r="P12" s="9"/>
      <c r="Q12" s="7"/>
      <c r="R12" s="7"/>
      <c r="T12" s="118"/>
      <c r="U12" s="7"/>
      <c r="V12" s="7"/>
      <c r="W12" s="7"/>
      <c r="X12" s="7"/>
      <c r="Y12" s="7"/>
      <c r="Z12" s="7"/>
      <c r="AA12" s="7"/>
      <c r="AB12" s="7"/>
      <c r="AC12" s="7"/>
      <c r="AD12" s="7"/>
      <c r="AE12" s="7"/>
      <c r="AF12" s="7"/>
      <c r="AG12" s="7"/>
      <c r="AH12" s="7"/>
      <c r="AI12" s="118"/>
      <c r="AJ12" s="7"/>
      <c r="AK12" s="7"/>
      <c r="AL12" s="7"/>
      <c r="AM12" s="7"/>
      <c r="AN12" s="7"/>
      <c r="AO12" s="7"/>
      <c r="AP12" s="7"/>
      <c r="AQ12" s="7"/>
      <c r="AR12" s="7"/>
      <c r="AS12" s="7"/>
      <c r="AT12" s="7"/>
      <c r="AU12" s="7"/>
      <c r="AV12" s="7"/>
      <c r="AW12" s="7"/>
      <c r="BE12" s="8"/>
    </row>
    <row r="13" spans="1:57" ht="15" x14ac:dyDescent="0.25">
      <c r="A13" s="71" t="s">
        <v>44</v>
      </c>
      <c r="B13" s="70"/>
      <c r="C13" s="129"/>
      <c r="D13" s="82"/>
      <c r="E13" s="83"/>
      <c r="F13" s="40"/>
      <c r="G13" s="40"/>
      <c r="H13" s="40"/>
      <c r="I13" s="40"/>
      <c r="J13" s="41"/>
      <c r="K13" s="114"/>
      <c r="L13" s="40"/>
      <c r="M13" s="41"/>
      <c r="P13" s="9"/>
      <c r="Q13" s="7"/>
      <c r="R13" s="7"/>
      <c r="T13" s="118"/>
      <c r="U13" s="7"/>
      <c r="V13" s="7"/>
      <c r="W13" s="7"/>
      <c r="X13" s="7"/>
      <c r="Y13" s="7"/>
      <c r="Z13" s="7"/>
      <c r="AA13" s="7"/>
      <c r="AB13" s="7"/>
      <c r="AC13" s="7"/>
      <c r="AD13" s="7"/>
      <c r="AE13" s="7"/>
      <c r="AF13" s="7"/>
      <c r="AG13" s="7"/>
      <c r="AH13" s="7"/>
      <c r="AI13" s="118"/>
      <c r="AJ13" s="7"/>
      <c r="AK13" s="7"/>
      <c r="AL13" s="7"/>
      <c r="AM13" s="7"/>
      <c r="AN13" s="7"/>
      <c r="AO13" s="7"/>
      <c r="AP13" s="7"/>
      <c r="AQ13" s="7"/>
      <c r="AR13" s="7"/>
      <c r="AS13" s="7"/>
      <c r="AT13" s="7"/>
      <c r="AU13" s="7"/>
      <c r="AV13" s="7"/>
      <c r="AW13" s="7"/>
      <c r="BE13" s="8"/>
    </row>
    <row r="14" spans="1:57" x14ac:dyDescent="0.2">
      <c r="A14" s="9"/>
      <c r="B14" s="7" t="s">
        <v>45</v>
      </c>
      <c r="C14" s="276">
        <f t="shared" ref="C14:C25" si="13">SUM(E14:M14)</f>
        <v>0</v>
      </c>
      <c r="D14" s="277">
        <f t="shared" ref="D14:D25" si="14">SUM(E14:J14)</f>
        <v>0</v>
      </c>
      <c r="E14" s="278">
        <f t="shared" ref="E14:E25" si="15">SUM(P14:U14)</f>
        <v>0</v>
      </c>
      <c r="F14" s="279">
        <f t="shared" ref="F14:F25" si="16">SUM(V14:AG14)</f>
        <v>0</v>
      </c>
      <c r="G14" s="279">
        <f t="shared" ref="G14:G25" si="17">SUM(AH14:AM14)</f>
        <v>0</v>
      </c>
      <c r="H14" s="279">
        <f t="shared" ref="H14:H25" si="18">SUM(AN14:AQ14)</f>
        <v>0</v>
      </c>
      <c r="I14" s="279">
        <f t="shared" ref="I14:I25" si="19">SUM(AR14:AU14)</f>
        <v>0</v>
      </c>
      <c r="J14" s="280">
        <f t="shared" ref="J14:J25" si="20">SUM(AV14:AW14)</f>
        <v>0</v>
      </c>
      <c r="K14" s="281">
        <f t="shared" ref="K14:K25" si="21">SUM(AX14:AY14)</f>
        <v>0</v>
      </c>
      <c r="L14" s="279">
        <f t="shared" ref="L14:L25" si="22">SUM(AZ14:BC14)</f>
        <v>0</v>
      </c>
      <c r="M14" s="280">
        <f t="shared" ref="M14:M25" si="23">SUM(BD14:BE14)</f>
        <v>0</v>
      </c>
      <c r="P14" s="308"/>
      <c r="Q14" s="309"/>
      <c r="R14" s="309"/>
      <c r="S14" s="309"/>
      <c r="T14" s="310"/>
      <c r="U14" s="309"/>
      <c r="V14" s="309"/>
      <c r="W14" s="309"/>
      <c r="X14" s="309"/>
      <c r="Y14" s="309"/>
      <c r="Z14" s="309"/>
      <c r="AA14" s="309"/>
      <c r="AB14" s="309"/>
      <c r="AC14" s="309"/>
      <c r="AD14" s="309"/>
      <c r="AE14" s="309"/>
      <c r="AF14" s="309"/>
      <c r="AG14" s="309"/>
      <c r="AH14" s="309"/>
      <c r="AI14" s="310"/>
      <c r="AJ14" s="309"/>
      <c r="AK14" s="309"/>
      <c r="AL14" s="309"/>
      <c r="AM14" s="309"/>
      <c r="AN14" s="309"/>
      <c r="AO14" s="309"/>
      <c r="AP14" s="309"/>
      <c r="AQ14" s="309"/>
      <c r="AR14" s="309"/>
      <c r="AS14" s="309"/>
      <c r="AT14" s="309"/>
      <c r="AU14" s="309"/>
      <c r="AV14" s="309"/>
      <c r="AW14" s="309"/>
      <c r="AX14" s="309"/>
      <c r="AY14" s="309"/>
      <c r="AZ14" s="309"/>
      <c r="BA14" s="309"/>
      <c r="BB14" s="309"/>
      <c r="BC14" s="309"/>
      <c r="BD14" s="309"/>
      <c r="BE14" s="311"/>
    </row>
    <row r="15" spans="1:57" x14ac:dyDescent="0.2">
      <c r="A15" s="9"/>
      <c r="B15" s="7" t="s">
        <v>46</v>
      </c>
      <c r="C15" s="276">
        <f t="shared" si="13"/>
        <v>0</v>
      </c>
      <c r="D15" s="277">
        <f t="shared" si="14"/>
        <v>0</v>
      </c>
      <c r="E15" s="278">
        <f t="shared" si="15"/>
        <v>0</v>
      </c>
      <c r="F15" s="279">
        <f t="shared" si="16"/>
        <v>0</v>
      </c>
      <c r="G15" s="279">
        <f t="shared" si="17"/>
        <v>0</v>
      </c>
      <c r="H15" s="279">
        <f t="shared" si="18"/>
        <v>0</v>
      </c>
      <c r="I15" s="279">
        <f t="shared" si="19"/>
        <v>0</v>
      </c>
      <c r="J15" s="280">
        <f t="shared" si="20"/>
        <v>0</v>
      </c>
      <c r="K15" s="281">
        <f t="shared" si="21"/>
        <v>0</v>
      </c>
      <c r="L15" s="279">
        <f t="shared" si="22"/>
        <v>0</v>
      </c>
      <c r="M15" s="280">
        <f t="shared" si="23"/>
        <v>0</v>
      </c>
      <c r="P15" s="308"/>
      <c r="Q15" s="309"/>
      <c r="R15" s="309"/>
      <c r="S15" s="309"/>
      <c r="T15" s="310"/>
      <c r="U15" s="309"/>
      <c r="V15" s="309"/>
      <c r="W15" s="309"/>
      <c r="X15" s="309"/>
      <c r="Y15" s="309"/>
      <c r="Z15" s="309"/>
      <c r="AA15" s="309"/>
      <c r="AB15" s="309"/>
      <c r="AC15" s="309"/>
      <c r="AD15" s="309"/>
      <c r="AE15" s="309"/>
      <c r="AF15" s="309"/>
      <c r="AG15" s="309"/>
      <c r="AH15" s="309"/>
      <c r="AI15" s="310"/>
      <c r="AJ15" s="309"/>
      <c r="AK15" s="309"/>
      <c r="AL15" s="309"/>
      <c r="AM15" s="309"/>
      <c r="AN15" s="309"/>
      <c r="AO15" s="309"/>
      <c r="AP15" s="309"/>
      <c r="AQ15" s="309"/>
      <c r="AR15" s="309"/>
      <c r="AS15" s="309"/>
      <c r="AT15" s="309"/>
      <c r="AU15" s="309"/>
      <c r="AV15" s="309"/>
      <c r="AW15" s="309"/>
      <c r="AX15" s="309"/>
      <c r="AY15" s="309"/>
      <c r="AZ15" s="309"/>
      <c r="BA15" s="309"/>
      <c r="BB15" s="309"/>
      <c r="BC15" s="309"/>
      <c r="BD15" s="309"/>
      <c r="BE15" s="311"/>
    </row>
    <row r="16" spans="1:57" x14ac:dyDescent="0.2">
      <c r="A16" s="9"/>
      <c r="B16" s="7" t="s">
        <v>47</v>
      </c>
      <c r="C16" s="276">
        <f t="shared" si="13"/>
        <v>0</v>
      </c>
      <c r="D16" s="277">
        <f t="shared" si="14"/>
        <v>0</v>
      </c>
      <c r="E16" s="278">
        <f t="shared" si="15"/>
        <v>0</v>
      </c>
      <c r="F16" s="279">
        <f t="shared" si="16"/>
        <v>0</v>
      </c>
      <c r="G16" s="279">
        <f t="shared" si="17"/>
        <v>0</v>
      </c>
      <c r="H16" s="279">
        <f t="shared" si="18"/>
        <v>0</v>
      </c>
      <c r="I16" s="279">
        <f t="shared" si="19"/>
        <v>0</v>
      </c>
      <c r="J16" s="280">
        <f t="shared" si="20"/>
        <v>0</v>
      </c>
      <c r="K16" s="281">
        <f t="shared" si="21"/>
        <v>0</v>
      </c>
      <c r="L16" s="279">
        <f t="shared" si="22"/>
        <v>0</v>
      </c>
      <c r="M16" s="280">
        <f t="shared" si="23"/>
        <v>0</v>
      </c>
      <c r="P16" s="308"/>
      <c r="Q16" s="309"/>
      <c r="R16" s="309"/>
      <c r="S16" s="309"/>
      <c r="T16" s="310"/>
      <c r="U16" s="309"/>
      <c r="V16" s="309"/>
      <c r="W16" s="309"/>
      <c r="X16" s="309"/>
      <c r="Y16" s="309"/>
      <c r="Z16" s="309"/>
      <c r="AA16" s="309"/>
      <c r="AB16" s="309"/>
      <c r="AC16" s="309"/>
      <c r="AD16" s="309"/>
      <c r="AE16" s="309"/>
      <c r="AF16" s="309"/>
      <c r="AG16" s="309"/>
      <c r="AH16" s="309"/>
      <c r="AI16" s="310"/>
      <c r="AJ16" s="309"/>
      <c r="AK16" s="309"/>
      <c r="AL16" s="309"/>
      <c r="AM16" s="309"/>
      <c r="AN16" s="309"/>
      <c r="AO16" s="309"/>
      <c r="AP16" s="309"/>
      <c r="AQ16" s="309"/>
      <c r="AR16" s="309"/>
      <c r="AS16" s="309"/>
      <c r="AT16" s="309"/>
      <c r="AU16" s="309"/>
      <c r="AV16" s="309"/>
      <c r="AW16" s="309"/>
      <c r="AX16" s="309"/>
      <c r="AY16" s="309"/>
      <c r="AZ16" s="309"/>
      <c r="BA16" s="309"/>
      <c r="BB16" s="309"/>
      <c r="BC16" s="309"/>
      <c r="BD16" s="309"/>
      <c r="BE16" s="311"/>
    </row>
    <row r="17" spans="1:57" x14ac:dyDescent="0.2">
      <c r="A17" s="38"/>
      <c r="B17" s="7" t="s">
        <v>48</v>
      </c>
      <c r="C17" s="276">
        <f t="shared" si="13"/>
        <v>0</v>
      </c>
      <c r="D17" s="277">
        <f t="shared" si="14"/>
        <v>0</v>
      </c>
      <c r="E17" s="278">
        <f t="shared" si="15"/>
        <v>0</v>
      </c>
      <c r="F17" s="279">
        <f t="shared" si="16"/>
        <v>0</v>
      </c>
      <c r="G17" s="279">
        <f t="shared" si="17"/>
        <v>0</v>
      </c>
      <c r="H17" s="279">
        <f t="shared" si="18"/>
        <v>0</v>
      </c>
      <c r="I17" s="279">
        <f t="shared" si="19"/>
        <v>0</v>
      </c>
      <c r="J17" s="280">
        <f t="shared" si="20"/>
        <v>0</v>
      </c>
      <c r="K17" s="281">
        <f t="shared" si="21"/>
        <v>0</v>
      </c>
      <c r="L17" s="279">
        <f t="shared" si="22"/>
        <v>0</v>
      </c>
      <c r="M17" s="280">
        <f t="shared" si="23"/>
        <v>0</v>
      </c>
      <c r="P17" s="308"/>
      <c r="Q17" s="309"/>
      <c r="R17" s="309"/>
      <c r="S17" s="309"/>
      <c r="T17" s="310"/>
      <c r="U17" s="309"/>
      <c r="V17" s="309"/>
      <c r="W17" s="309"/>
      <c r="X17" s="309"/>
      <c r="Y17" s="309"/>
      <c r="Z17" s="309"/>
      <c r="AA17" s="309"/>
      <c r="AB17" s="309"/>
      <c r="AC17" s="309"/>
      <c r="AD17" s="309"/>
      <c r="AE17" s="309"/>
      <c r="AF17" s="309"/>
      <c r="AG17" s="309"/>
      <c r="AH17" s="309"/>
      <c r="AI17" s="310"/>
      <c r="AJ17" s="309"/>
      <c r="AK17" s="309"/>
      <c r="AL17" s="309"/>
      <c r="AM17" s="309"/>
      <c r="AN17" s="309"/>
      <c r="AO17" s="309"/>
      <c r="AP17" s="309"/>
      <c r="AQ17" s="309"/>
      <c r="AR17" s="309"/>
      <c r="AS17" s="309"/>
      <c r="AT17" s="309"/>
      <c r="AU17" s="309"/>
      <c r="AV17" s="309"/>
      <c r="AW17" s="309"/>
      <c r="AX17" s="309"/>
      <c r="AY17" s="309"/>
      <c r="AZ17" s="309"/>
      <c r="BA17" s="309"/>
      <c r="BB17" s="309"/>
      <c r="BC17" s="309"/>
      <c r="BD17" s="309"/>
      <c r="BE17" s="311"/>
    </row>
    <row r="18" spans="1:57" x14ac:dyDescent="0.2">
      <c r="A18" s="9"/>
      <c r="B18" s="7" t="s">
        <v>49</v>
      </c>
      <c r="C18" s="276">
        <f t="shared" si="13"/>
        <v>0</v>
      </c>
      <c r="D18" s="277">
        <f t="shared" si="14"/>
        <v>0</v>
      </c>
      <c r="E18" s="278">
        <f t="shared" si="15"/>
        <v>0</v>
      </c>
      <c r="F18" s="279">
        <f t="shared" si="16"/>
        <v>0</v>
      </c>
      <c r="G18" s="279">
        <f t="shared" si="17"/>
        <v>0</v>
      </c>
      <c r="H18" s="279">
        <f t="shared" si="18"/>
        <v>0</v>
      </c>
      <c r="I18" s="279">
        <f t="shared" si="19"/>
        <v>0</v>
      </c>
      <c r="J18" s="280">
        <f t="shared" si="20"/>
        <v>0</v>
      </c>
      <c r="K18" s="281">
        <f t="shared" si="21"/>
        <v>0</v>
      </c>
      <c r="L18" s="279">
        <f t="shared" si="22"/>
        <v>0</v>
      </c>
      <c r="M18" s="280">
        <f t="shared" si="23"/>
        <v>0</v>
      </c>
      <c r="P18" s="308"/>
      <c r="Q18" s="309"/>
      <c r="R18" s="309"/>
      <c r="S18" s="309"/>
      <c r="T18" s="310"/>
      <c r="U18" s="309"/>
      <c r="V18" s="309"/>
      <c r="W18" s="309"/>
      <c r="X18" s="309"/>
      <c r="Y18" s="309"/>
      <c r="Z18" s="309"/>
      <c r="AA18" s="309"/>
      <c r="AB18" s="309"/>
      <c r="AC18" s="309"/>
      <c r="AD18" s="309"/>
      <c r="AE18" s="309"/>
      <c r="AF18" s="309"/>
      <c r="AG18" s="309"/>
      <c r="AH18" s="309"/>
      <c r="AI18" s="310"/>
      <c r="AJ18" s="309"/>
      <c r="AK18" s="309"/>
      <c r="AL18" s="309"/>
      <c r="AM18" s="309"/>
      <c r="AN18" s="309"/>
      <c r="AO18" s="309"/>
      <c r="AP18" s="309"/>
      <c r="AQ18" s="309"/>
      <c r="AR18" s="309"/>
      <c r="AS18" s="309"/>
      <c r="AT18" s="309"/>
      <c r="AU18" s="309"/>
      <c r="AV18" s="309"/>
      <c r="AW18" s="309"/>
      <c r="AX18" s="309"/>
      <c r="AY18" s="309"/>
      <c r="AZ18" s="309"/>
      <c r="BA18" s="309"/>
      <c r="BB18" s="309"/>
      <c r="BC18" s="309"/>
      <c r="BD18" s="309"/>
      <c r="BE18" s="311"/>
    </row>
    <row r="19" spans="1:57" x14ac:dyDescent="0.2">
      <c r="A19" s="9"/>
      <c r="B19" s="7" t="s">
        <v>50</v>
      </c>
      <c r="C19" s="276">
        <f t="shared" si="13"/>
        <v>0</v>
      </c>
      <c r="D19" s="277">
        <f t="shared" si="14"/>
        <v>0</v>
      </c>
      <c r="E19" s="278">
        <f t="shared" si="15"/>
        <v>0</v>
      </c>
      <c r="F19" s="279">
        <f t="shared" si="16"/>
        <v>0</v>
      </c>
      <c r="G19" s="279">
        <f t="shared" si="17"/>
        <v>0</v>
      </c>
      <c r="H19" s="279">
        <f t="shared" si="18"/>
        <v>0</v>
      </c>
      <c r="I19" s="279">
        <f t="shared" si="19"/>
        <v>0</v>
      </c>
      <c r="J19" s="280">
        <f t="shared" si="20"/>
        <v>0</v>
      </c>
      <c r="K19" s="281">
        <f t="shared" si="21"/>
        <v>0</v>
      </c>
      <c r="L19" s="279">
        <f t="shared" si="22"/>
        <v>0</v>
      </c>
      <c r="M19" s="280">
        <f t="shared" si="23"/>
        <v>0</v>
      </c>
      <c r="P19" s="308"/>
      <c r="Q19" s="309"/>
      <c r="R19" s="309"/>
      <c r="S19" s="309"/>
      <c r="T19" s="310"/>
      <c r="U19" s="309"/>
      <c r="V19" s="309"/>
      <c r="W19" s="309"/>
      <c r="X19" s="309"/>
      <c r="Y19" s="309"/>
      <c r="Z19" s="309"/>
      <c r="AA19" s="309"/>
      <c r="AB19" s="309"/>
      <c r="AC19" s="309"/>
      <c r="AD19" s="309"/>
      <c r="AE19" s="309"/>
      <c r="AF19" s="309"/>
      <c r="AG19" s="309"/>
      <c r="AH19" s="309"/>
      <c r="AI19" s="310"/>
      <c r="AJ19" s="309"/>
      <c r="AK19" s="309"/>
      <c r="AL19" s="309"/>
      <c r="AM19" s="309"/>
      <c r="AN19" s="309"/>
      <c r="AO19" s="309"/>
      <c r="AP19" s="309"/>
      <c r="AQ19" s="309"/>
      <c r="AR19" s="309"/>
      <c r="AS19" s="309"/>
      <c r="AT19" s="309"/>
      <c r="AU19" s="309"/>
      <c r="AV19" s="309"/>
      <c r="AW19" s="309"/>
      <c r="AX19" s="309"/>
      <c r="AY19" s="309"/>
      <c r="AZ19" s="309"/>
      <c r="BA19" s="309"/>
      <c r="BB19" s="309"/>
      <c r="BC19" s="309"/>
      <c r="BD19" s="309"/>
      <c r="BE19" s="311"/>
    </row>
    <row r="20" spans="1:57" x14ac:dyDescent="0.2">
      <c r="A20" s="9"/>
      <c r="B20" s="42" t="s">
        <v>9</v>
      </c>
      <c r="C20" s="276">
        <f t="shared" si="13"/>
        <v>0</v>
      </c>
      <c r="D20" s="277">
        <f t="shared" si="14"/>
        <v>0</v>
      </c>
      <c r="E20" s="278">
        <f t="shared" si="15"/>
        <v>0</v>
      </c>
      <c r="F20" s="279">
        <f t="shared" si="16"/>
        <v>0</v>
      </c>
      <c r="G20" s="279">
        <f t="shared" si="17"/>
        <v>0</v>
      </c>
      <c r="H20" s="279">
        <f t="shared" si="18"/>
        <v>0</v>
      </c>
      <c r="I20" s="279">
        <f t="shared" si="19"/>
        <v>0</v>
      </c>
      <c r="J20" s="280">
        <f t="shared" si="20"/>
        <v>0</v>
      </c>
      <c r="K20" s="281">
        <f t="shared" si="21"/>
        <v>0</v>
      </c>
      <c r="L20" s="279">
        <f t="shared" si="22"/>
        <v>0</v>
      </c>
      <c r="M20" s="280">
        <f t="shared" si="23"/>
        <v>0</v>
      </c>
      <c r="P20" s="308"/>
      <c r="Q20" s="309"/>
      <c r="R20" s="309"/>
      <c r="S20" s="309"/>
      <c r="T20" s="310"/>
      <c r="U20" s="309"/>
      <c r="V20" s="309"/>
      <c r="W20" s="309"/>
      <c r="X20" s="309"/>
      <c r="Y20" s="309"/>
      <c r="Z20" s="309"/>
      <c r="AA20" s="309"/>
      <c r="AB20" s="309"/>
      <c r="AC20" s="309"/>
      <c r="AD20" s="309"/>
      <c r="AE20" s="309"/>
      <c r="AF20" s="309"/>
      <c r="AG20" s="309"/>
      <c r="AH20" s="309"/>
      <c r="AI20" s="310"/>
      <c r="AJ20" s="309"/>
      <c r="AK20" s="309"/>
      <c r="AL20" s="309"/>
      <c r="AM20" s="309"/>
      <c r="AN20" s="309"/>
      <c r="AO20" s="309"/>
      <c r="AP20" s="309"/>
      <c r="AQ20" s="309"/>
      <c r="AR20" s="309"/>
      <c r="AS20" s="309"/>
      <c r="AT20" s="309"/>
      <c r="AU20" s="309"/>
      <c r="AV20" s="309"/>
      <c r="AW20" s="309"/>
      <c r="AX20" s="309"/>
      <c r="AY20" s="309"/>
      <c r="AZ20" s="309"/>
      <c r="BA20" s="309"/>
      <c r="BB20" s="309"/>
      <c r="BC20" s="309"/>
      <c r="BD20" s="309"/>
      <c r="BE20" s="311"/>
    </row>
    <row r="21" spans="1:57" x14ac:dyDescent="0.2">
      <c r="A21" s="9"/>
      <c r="B21" s="42" t="s">
        <v>9</v>
      </c>
      <c r="C21" s="276">
        <f t="shared" si="13"/>
        <v>0</v>
      </c>
      <c r="D21" s="277">
        <f t="shared" si="14"/>
        <v>0</v>
      </c>
      <c r="E21" s="278">
        <f t="shared" si="15"/>
        <v>0</v>
      </c>
      <c r="F21" s="279">
        <f t="shared" si="16"/>
        <v>0</v>
      </c>
      <c r="G21" s="279">
        <f t="shared" si="17"/>
        <v>0</v>
      </c>
      <c r="H21" s="279">
        <f t="shared" si="18"/>
        <v>0</v>
      </c>
      <c r="I21" s="279">
        <f t="shared" si="19"/>
        <v>0</v>
      </c>
      <c r="J21" s="280">
        <f t="shared" si="20"/>
        <v>0</v>
      </c>
      <c r="K21" s="281">
        <f t="shared" si="21"/>
        <v>0</v>
      </c>
      <c r="L21" s="279">
        <f t="shared" si="22"/>
        <v>0</v>
      </c>
      <c r="M21" s="280">
        <f t="shared" si="23"/>
        <v>0</v>
      </c>
      <c r="P21" s="308"/>
      <c r="Q21" s="309"/>
      <c r="R21" s="309"/>
      <c r="S21" s="309"/>
      <c r="T21" s="310"/>
      <c r="U21" s="309"/>
      <c r="V21" s="309"/>
      <c r="W21" s="309"/>
      <c r="X21" s="309"/>
      <c r="Y21" s="309"/>
      <c r="Z21" s="309"/>
      <c r="AA21" s="309"/>
      <c r="AB21" s="309"/>
      <c r="AC21" s="309"/>
      <c r="AD21" s="309"/>
      <c r="AE21" s="309"/>
      <c r="AF21" s="309"/>
      <c r="AG21" s="309"/>
      <c r="AH21" s="309"/>
      <c r="AI21" s="310"/>
      <c r="AJ21" s="309"/>
      <c r="AK21" s="309"/>
      <c r="AL21" s="309"/>
      <c r="AM21" s="309"/>
      <c r="AN21" s="309"/>
      <c r="AO21" s="309"/>
      <c r="AP21" s="309"/>
      <c r="AQ21" s="309"/>
      <c r="AR21" s="309"/>
      <c r="AS21" s="309"/>
      <c r="AT21" s="309"/>
      <c r="AU21" s="309"/>
      <c r="AV21" s="309"/>
      <c r="AW21" s="309"/>
      <c r="AX21" s="309"/>
      <c r="AY21" s="309"/>
      <c r="AZ21" s="309"/>
      <c r="BA21" s="309"/>
      <c r="BB21" s="309"/>
      <c r="BC21" s="309"/>
      <c r="BD21" s="309"/>
      <c r="BE21" s="311"/>
    </row>
    <row r="22" spans="1:57" x14ac:dyDescent="0.2">
      <c r="A22" s="9"/>
      <c r="B22" s="42" t="s">
        <v>9</v>
      </c>
      <c r="C22" s="276">
        <f t="shared" si="13"/>
        <v>0</v>
      </c>
      <c r="D22" s="277">
        <f t="shared" si="14"/>
        <v>0</v>
      </c>
      <c r="E22" s="278">
        <f t="shared" si="15"/>
        <v>0</v>
      </c>
      <c r="F22" s="279">
        <f t="shared" si="16"/>
        <v>0</v>
      </c>
      <c r="G22" s="279">
        <f t="shared" si="17"/>
        <v>0</v>
      </c>
      <c r="H22" s="279">
        <f t="shared" si="18"/>
        <v>0</v>
      </c>
      <c r="I22" s="279">
        <f t="shared" si="19"/>
        <v>0</v>
      </c>
      <c r="J22" s="280">
        <f t="shared" si="20"/>
        <v>0</v>
      </c>
      <c r="K22" s="281">
        <f t="shared" si="21"/>
        <v>0</v>
      </c>
      <c r="L22" s="279">
        <f t="shared" si="22"/>
        <v>0</v>
      </c>
      <c r="M22" s="280">
        <f t="shared" si="23"/>
        <v>0</v>
      </c>
      <c r="P22" s="308"/>
      <c r="Q22" s="309"/>
      <c r="R22" s="309"/>
      <c r="S22" s="309"/>
      <c r="T22" s="310"/>
      <c r="U22" s="309"/>
      <c r="V22" s="309"/>
      <c r="W22" s="309"/>
      <c r="X22" s="309"/>
      <c r="Y22" s="309"/>
      <c r="Z22" s="309"/>
      <c r="AA22" s="309"/>
      <c r="AB22" s="309"/>
      <c r="AC22" s="309"/>
      <c r="AD22" s="309"/>
      <c r="AE22" s="309"/>
      <c r="AF22" s="309"/>
      <c r="AG22" s="309"/>
      <c r="AH22" s="309"/>
      <c r="AI22" s="310"/>
      <c r="AJ22" s="309"/>
      <c r="AK22" s="309"/>
      <c r="AL22" s="309"/>
      <c r="AM22" s="309"/>
      <c r="AN22" s="309"/>
      <c r="AO22" s="309"/>
      <c r="AP22" s="309"/>
      <c r="AQ22" s="309"/>
      <c r="AR22" s="309"/>
      <c r="AS22" s="309"/>
      <c r="AT22" s="309"/>
      <c r="AU22" s="309"/>
      <c r="AV22" s="309"/>
      <c r="AW22" s="309"/>
      <c r="AX22" s="309"/>
      <c r="AY22" s="309"/>
      <c r="AZ22" s="309"/>
      <c r="BA22" s="309"/>
      <c r="BB22" s="309"/>
      <c r="BC22" s="309"/>
      <c r="BD22" s="309"/>
      <c r="BE22" s="311"/>
    </row>
    <row r="23" spans="1:57" x14ac:dyDescent="0.2">
      <c r="A23" s="9"/>
      <c r="B23" s="42" t="s">
        <v>9</v>
      </c>
      <c r="C23" s="276">
        <f t="shared" si="13"/>
        <v>0</v>
      </c>
      <c r="D23" s="277">
        <f t="shared" si="14"/>
        <v>0</v>
      </c>
      <c r="E23" s="278">
        <f t="shared" si="15"/>
        <v>0</v>
      </c>
      <c r="F23" s="279">
        <f t="shared" si="16"/>
        <v>0</v>
      </c>
      <c r="G23" s="279">
        <f t="shared" si="17"/>
        <v>0</v>
      </c>
      <c r="H23" s="279">
        <f t="shared" si="18"/>
        <v>0</v>
      </c>
      <c r="I23" s="279">
        <f t="shared" si="19"/>
        <v>0</v>
      </c>
      <c r="J23" s="280">
        <f t="shared" si="20"/>
        <v>0</v>
      </c>
      <c r="K23" s="281">
        <f t="shared" si="21"/>
        <v>0</v>
      </c>
      <c r="L23" s="279">
        <f t="shared" si="22"/>
        <v>0</v>
      </c>
      <c r="M23" s="280">
        <f t="shared" si="23"/>
        <v>0</v>
      </c>
      <c r="P23" s="308"/>
      <c r="Q23" s="309"/>
      <c r="R23" s="309"/>
      <c r="S23" s="309"/>
      <c r="T23" s="310"/>
      <c r="U23" s="309"/>
      <c r="V23" s="309"/>
      <c r="W23" s="309"/>
      <c r="X23" s="309"/>
      <c r="Y23" s="309"/>
      <c r="Z23" s="309"/>
      <c r="AA23" s="309"/>
      <c r="AB23" s="309"/>
      <c r="AC23" s="309"/>
      <c r="AD23" s="309"/>
      <c r="AE23" s="309"/>
      <c r="AF23" s="309"/>
      <c r="AG23" s="309"/>
      <c r="AH23" s="309"/>
      <c r="AI23" s="310"/>
      <c r="AJ23" s="309"/>
      <c r="AK23" s="309"/>
      <c r="AL23" s="309"/>
      <c r="AM23" s="309"/>
      <c r="AN23" s="309"/>
      <c r="AO23" s="309"/>
      <c r="AP23" s="309"/>
      <c r="AQ23" s="309"/>
      <c r="AR23" s="309"/>
      <c r="AS23" s="309"/>
      <c r="AT23" s="309"/>
      <c r="AU23" s="309"/>
      <c r="AV23" s="309"/>
      <c r="AW23" s="309"/>
      <c r="AX23" s="309"/>
      <c r="AY23" s="309"/>
      <c r="AZ23" s="309"/>
      <c r="BA23" s="309"/>
      <c r="BB23" s="309"/>
      <c r="BC23" s="309"/>
      <c r="BD23" s="309"/>
      <c r="BE23" s="311"/>
    </row>
    <row r="24" spans="1:57" x14ac:dyDescent="0.2">
      <c r="A24" s="9"/>
      <c r="B24" s="42" t="s">
        <v>9</v>
      </c>
      <c r="C24" s="276">
        <f t="shared" si="13"/>
        <v>0</v>
      </c>
      <c r="D24" s="277">
        <f t="shared" si="14"/>
        <v>0</v>
      </c>
      <c r="E24" s="278">
        <f t="shared" si="15"/>
        <v>0</v>
      </c>
      <c r="F24" s="279">
        <f t="shared" si="16"/>
        <v>0</v>
      </c>
      <c r="G24" s="279">
        <f t="shared" si="17"/>
        <v>0</v>
      </c>
      <c r="H24" s="279">
        <f t="shared" si="18"/>
        <v>0</v>
      </c>
      <c r="I24" s="279">
        <f t="shared" si="19"/>
        <v>0</v>
      </c>
      <c r="J24" s="280">
        <f t="shared" si="20"/>
        <v>0</v>
      </c>
      <c r="K24" s="281">
        <f t="shared" si="21"/>
        <v>0</v>
      </c>
      <c r="L24" s="279">
        <f t="shared" si="22"/>
        <v>0</v>
      </c>
      <c r="M24" s="280">
        <f t="shared" si="23"/>
        <v>0</v>
      </c>
      <c r="P24" s="308"/>
      <c r="Q24" s="309"/>
      <c r="R24" s="309"/>
      <c r="S24" s="309"/>
      <c r="T24" s="310"/>
      <c r="U24" s="309"/>
      <c r="V24" s="309"/>
      <c r="W24" s="309"/>
      <c r="X24" s="309"/>
      <c r="Y24" s="309"/>
      <c r="Z24" s="309"/>
      <c r="AA24" s="309"/>
      <c r="AB24" s="309"/>
      <c r="AC24" s="309"/>
      <c r="AD24" s="309"/>
      <c r="AE24" s="309"/>
      <c r="AF24" s="309"/>
      <c r="AG24" s="309"/>
      <c r="AH24" s="309"/>
      <c r="AI24" s="310"/>
      <c r="AJ24" s="309"/>
      <c r="AK24" s="309"/>
      <c r="AL24" s="309"/>
      <c r="AM24" s="309"/>
      <c r="AN24" s="309"/>
      <c r="AO24" s="309"/>
      <c r="AP24" s="309"/>
      <c r="AQ24" s="309"/>
      <c r="AR24" s="309"/>
      <c r="AS24" s="309"/>
      <c r="AT24" s="309"/>
      <c r="AU24" s="309"/>
      <c r="AV24" s="309"/>
      <c r="AW24" s="309"/>
      <c r="AX24" s="309"/>
      <c r="AY24" s="309"/>
      <c r="AZ24" s="309"/>
      <c r="BA24" s="309"/>
      <c r="BB24" s="309"/>
      <c r="BC24" s="309"/>
      <c r="BD24" s="309"/>
      <c r="BE24" s="311"/>
    </row>
    <row r="25" spans="1:57" x14ac:dyDescent="0.2">
      <c r="A25" s="9"/>
      <c r="B25" s="42" t="s">
        <v>9</v>
      </c>
      <c r="C25" s="276">
        <f t="shared" si="13"/>
        <v>0</v>
      </c>
      <c r="D25" s="277">
        <f t="shared" si="14"/>
        <v>0</v>
      </c>
      <c r="E25" s="278">
        <f t="shared" si="15"/>
        <v>0</v>
      </c>
      <c r="F25" s="279">
        <f t="shared" si="16"/>
        <v>0</v>
      </c>
      <c r="G25" s="279">
        <f t="shared" si="17"/>
        <v>0</v>
      </c>
      <c r="H25" s="279">
        <f t="shared" si="18"/>
        <v>0</v>
      </c>
      <c r="I25" s="279">
        <f t="shared" si="19"/>
        <v>0</v>
      </c>
      <c r="J25" s="280">
        <f t="shared" si="20"/>
        <v>0</v>
      </c>
      <c r="K25" s="281">
        <f t="shared" si="21"/>
        <v>0</v>
      </c>
      <c r="L25" s="279">
        <f t="shared" si="22"/>
        <v>0</v>
      </c>
      <c r="M25" s="280">
        <f t="shared" si="23"/>
        <v>0</v>
      </c>
      <c r="P25" s="308"/>
      <c r="Q25" s="309"/>
      <c r="R25" s="309"/>
      <c r="S25" s="309"/>
      <c r="T25" s="310"/>
      <c r="U25" s="309"/>
      <c r="V25" s="309"/>
      <c r="W25" s="309"/>
      <c r="X25" s="309"/>
      <c r="Y25" s="309"/>
      <c r="Z25" s="309"/>
      <c r="AA25" s="309"/>
      <c r="AB25" s="309"/>
      <c r="AC25" s="309"/>
      <c r="AD25" s="309"/>
      <c r="AE25" s="309"/>
      <c r="AF25" s="309"/>
      <c r="AG25" s="309"/>
      <c r="AH25" s="309"/>
      <c r="AI25" s="310"/>
      <c r="AJ25" s="309"/>
      <c r="AK25" s="309"/>
      <c r="AL25" s="309"/>
      <c r="AM25" s="309"/>
      <c r="AN25" s="309"/>
      <c r="AO25" s="309"/>
      <c r="AP25" s="309"/>
      <c r="AQ25" s="309"/>
      <c r="AR25" s="309"/>
      <c r="AS25" s="309"/>
      <c r="AT25" s="309"/>
      <c r="AU25" s="309"/>
      <c r="AV25" s="309"/>
      <c r="AW25" s="309"/>
      <c r="AX25" s="309"/>
      <c r="AY25" s="309"/>
      <c r="AZ25" s="309"/>
      <c r="BA25" s="309"/>
      <c r="BB25" s="309"/>
      <c r="BC25" s="309"/>
      <c r="BD25" s="309"/>
      <c r="BE25" s="311"/>
    </row>
    <row r="26" spans="1:57" s="57" customFormat="1" ht="15" x14ac:dyDescent="0.25">
      <c r="A26" s="71" t="s">
        <v>51</v>
      </c>
      <c r="B26" s="70"/>
      <c r="C26" s="282">
        <f>SUM(C14:C25)</f>
        <v>0</v>
      </c>
      <c r="D26" s="282">
        <f>SUM(D14:D25)</f>
        <v>0</v>
      </c>
      <c r="E26" s="283">
        <f t="shared" ref="E26:J26" si="24">SUM(E14:E25)</f>
        <v>0</v>
      </c>
      <c r="F26" s="283">
        <f t="shared" si="24"/>
        <v>0</v>
      </c>
      <c r="G26" s="283">
        <f t="shared" si="24"/>
        <v>0</v>
      </c>
      <c r="H26" s="283">
        <f t="shared" si="24"/>
        <v>0</v>
      </c>
      <c r="I26" s="283">
        <f t="shared" si="24"/>
        <v>0</v>
      </c>
      <c r="J26" s="284">
        <f t="shared" si="24"/>
        <v>0</v>
      </c>
      <c r="K26" s="283">
        <f t="shared" ref="K26:M26" si="25">SUM(K14:K25)</f>
        <v>0</v>
      </c>
      <c r="L26" s="283">
        <f t="shared" si="25"/>
        <v>0</v>
      </c>
      <c r="M26" s="284">
        <f t="shared" si="25"/>
        <v>0</v>
      </c>
      <c r="P26" s="302">
        <f>SUM(P14:P25)</f>
        <v>0</v>
      </c>
      <c r="Q26" s="283">
        <f t="shared" ref="Q26:BE26" si="26">SUM(Q14:Q25)</f>
        <v>0</v>
      </c>
      <c r="R26" s="283">
        <f t="shared" si="26"/>
        <v>0</v>
      </c>
      <c r="S26" s="283">
        <f t="shared" si="26"/>
        <v>0</v>
      </c>
      <c r="T26" s="303">
        <f t="shared" si="26"/>
        <v>0</v>
      </c>
      <c r="U26" s="283">
        <f>SUM(U14:U25)</f>
        <v>0</v>
      </c>
      <c r="V26" s="283">
        <f t="shared" si="26"/>
        <v>0</v>
      </c>
      <c r="W26" s="283">
        <f t="shared" si="26"/>
        <v>0</v>
      </c>
      <c r="X26" s="283">
        <f t="shared" si="26"/>
        <v>0</v>
      </c>
      <c r="Y26" s="283">
        <f t="shared" si="26"/>
        <v>0</v>
      </c>
      <c r="Z26" s="283">
        <f t="shared" si="26"/>
        <v>0</v>
      </c>
      <c r="AA26" s="283">
        <f t="shared" si="26"/>
        <v>0</v>
      </c>
      <c r="AB26" s="283">
        <f t="shared" si="26"/>
        <v>0</v>
      </c>
      <c r="AC26" s="283">
        <f t="shared" si="26"/>
        <v>0</v>
      </c>
      <c r="AD26" s="283">
        <f t="shared" si="26"/>
        <v>0</v>
      </c>
      <c r="AE26" s="283">
        <f t="shared" si="26"/>
        <v>0</v>
      </c>
      <c r="AF26" s="283">
        <f t="shared" si="26"/>
        <v>0</v>
      </c>
      <c r="AG26" s="283">
        <f t="shared" si="26"/>
        <v>0</v>
      </c>
      <c r="AH26" s="283">
        <f t="shared" si="26"/>
        <v>0</v>
      </c>
      <c r="AI26" s="303">
        <f t="shared" si="26"/>
        <v>0</v>
      </c>
      <c r="AJ26" s="283">
        <f t="shared" si="26"/>
        <v>0</v>
      </c>
      <c r="AK26" s="283">
        <f t="shared" si="26"/>
        <v>0</v>
      </c>
      <c r="AL26" s="283">
        <f t="shared" si="26"/>
        <v>0</v>
      </c>
      <c r="AM26" s="283">
        <f t="shared" si="26"/>
        <v>0</v>
      </c>
      <c r="AN26" s="283">
        <f t="shared" si="26"/>
        <v>0</v>
      </c>
      <c r="AO26" s="283">
        <f t="shared" si="26"/>
        <v>0</v>
      </c>
      <c r="AP26" s="283">
        <f t="shared" si="26"/>
        <v>0</v>
      </c>
      <c r="AQ26" s="283">
        <f t="shared" si="26"/>
        <v>0</v>
      </c>
      <c r="AR26" s="283">
        <f t="shared" si="26"/>
        <v>0</v>
      </c>
      <c r="AS26" s="283">
        <f t="shared" si="26"/>
        <v>0</v>
      </c>
      <c r="AT26" s="283">
        <f t="shared" si="26"/>
        <v>0</v>
      </c>
      <c r="AU26" s="283">
        <f t="shared" si="26"/>
        <v>0</v>
      </c>
      <c r="AV26" s="283">
        <f t="shared" si="26"/>
        <v>0</v>
      </c>
      <c r="AW26" s="283">
        <f t="shared" si="26"/>
        <v>0</v>
      </c>
      <c r="AX26" s="283">
        <f t="shared" si="26"/>
        <v>0</v>
      </c>
      <c r="AY26" s="283">
        <f t="shared" si="26"/>
        <v>0</v>
      </c>
      <c r="AZ26" s="283">
        <f t="shared" si="26"/>
        <v>0</v>
      </c>
      <c r="BA26" s="283">
        <f t="shared" si="26"/>
        <v>0</v>
      </c>
      <c r="BB26" s="283">
        <f t="shared" si="26"/>
        <v>0</v>
      </c>
      <c r="BC26" s="283">
        <f t="shared" si="26"/>
        <v>0</v>
      </c>
      <c r="BD26" s="283">
        <f t="shared" si="26"/>
        <v>0</v>
      </c>
      <c r="BE26" s="284">
        <f t="shared" si="26"/>
        <v>0</v>
      </c>
    </row>
    <row r="27" spans="1:57" ht="15" x14ac:dyDescent="0.25">
      <c r="A27" s="9"/>
      <c r="B27" s="7"/>
      <c r="C27" s="128"/>
      <c r="D27" s="84"/>
      <c r="E27" s="85"/>
      <c r="F27" s="85"/>
      <c r="G27" s="85"/>
      <c r="H27" s="85"/>
      <c r="I27" s="85"/>
      <c r="J27" s="86"/>
      <c r="K27" s="85"/>
      <c r="L27" s="85"/>
      <c r="M27" s="86"/>
      <c r="P27" s="9"/>
      <c r="Q27" s="7"/>
      <c r="R27" s="7"/>
      <c r="T27" s="118"/>
      <c r="U27" s="7"/>
      <c r="V27" s="7"/>
      <c r="W27" s="7"/>
      <c r="X27" s="7"/>
      <c r="Y27" s="7"/>
      <c r="Z27" s="7"/>
      <c r="AA27" s="7"/>
      <c r="AB27" s="7"/>
      <c r="AC27" s="7"/>
      <c r="AD27" s="7"/>
      <c r="AE27" s="7"/>
      <c r="AF27" s="7"/>
      <c r="AG27" s="7"/>
      <c r="AH27" s="7"/>
      <c r="AI27" s="118"/>
      <c r="AJ27" s="7"/>
      <c r="AK27" s="7"/>
      <c r="AL27" s="7"/>
      <c r="AM27" s="7"/>
      <c r="AN27" s="7"/>
      <c r="AO27" s="7"/>
      <c r="AP27" s="7"/>
      <c r="AQ27" s="7"/>
      <c r="AR27" s="7"/>
      <c r="AS27" s="7"/>
      <c r="AT27" s="7"/>
      <c r="AU27" s="7"/>
      <c r="AV27" s="7"/>
      <c r="AW27" s="7"/>
      <c r="BE27" s="8"/>
    </row>
    <row r="28" spans="1:57" x14ac:dyDescent="0.2">
      <c r="A28" s="87" t="s">
        <v>41</v>
      </c>
      <c r="B28" s="7"/>
      <c r="C28" s="128"/>
      <c r="D28" s="39"/>
      <c r="E28" s="83"/>
      <c r="F28" s="40"/>
      <c r="G28" s="40"/>
      <c r="H28" s="40"/>
      <c r="I28" s="40"/>
      <c r="J28" s="41"/>
      <c r="K28" s="40"/>
      <c r="L28" s="40"/>
      <c r="M28" s="41"/>
      <c r="P28" s="9"/>
      <c r="Q28" s="7"/>
      <c r="R28" s="7"/>
      <c r="T28" s="118"/>
      <c r="U28" s="7"/>
      <c r="V28" s="7"/>
      <c r="W28" s="7"/>
      <c r="X28" s="7"/>
      <c r="Y28" s="7"/>
      <c r="Z28" s="7"/>
      <c r="AA28" s="7"/>
      <c r="AB28" s="7"/>
      <c r="AC28" s="7"/>
      <c r="AD28" s="7"/>
      <c r="AE28" s="7"/>
      <c r="AF28" s="7"/>
      <c r="AG28" s="7"/>
      <c r="AH28" s="7"/>
      <c r="AI28" s="118"/>
      <c r="AJ28" s="7"/>
      <c r="AK28" s="7"/>
      <c r="AL28" s="7"/>
      <c r="AM28" s="7"/>
      <c r="AN28" s="7"/>
      <c r="AO28" s="7"/>
      <c r="AP28" s="7"/>
      <c r="AQ28" s="7"/>
      <c r="AR28" s="7"/>
      <c r="AS28" s="7"/>
      <c r="AT28" s="7"/>
      <c r="AU28" s="7"/>
      <c r="AV28" s="7"/>
      <c r="AW28" s="7"/>
      <c r="BE28" s="8"/>
    </row>
    <row r="29" spans="1:57" x14ac:dyDescent="0.2">
      <c r="A29" s="88"/>
      <c r="B29" s="7" t="s">
        <v>52</v>
      </c>
      <c r="C29" s="276">
        <f t="shared" ref="C29:C32" si="27">SUM(E29:M29)</f>
        <v>0</v>
      </c>
      <c r="D29" s="277">
        <f>SUM(E29:J29)</f>
        <v>0</v>
      </c>
      <c r="E29" s="278">
        <f t="shared" ref="E29:E32" si="28">SUM(P29:U29)</f>
        <v>0</v>
      </c>
      <c r="F29" s="279">
        <f t="shared" ref="F29:F32" si="29">SUM(V29:AG29)</f>
        <v>0</v>
      </c>
      <c r="G29" s="279">
        <f t="shared" ref="G29:G32" si="30">SUM(AH29:AM29)</f>
        <v>0</v>
      </c>
      <c r="H29" s="279">
        <f t="shared" ref="H29:H32" si="31">SUM(AN29:AQ29)</f>
        <v>0</v>
      </c>
      <c r="I29" s="279">
        <f t="shared" ref="I29:I32" si="32">SUM(AR29:AU29)</f>
        <v>0</v>
      </c>
      <c r="J29" s="280">
        <f t="shared" ref="J29:J32" si="33">SUM(AV29:AW29)</f>
        <v>0</v>
      </c>
      <c r="K29" s="281">
        <f t="shared" ref="K29:K32" si="34">SUM(AX29:AY29)</f>
        <v>0</v>
      </c>
      <c r="L29" s="279">
        <f t="shared" ref="L29:L32" si="35">SUM(AZ29:BC29)</f>
        <v>0</v>
      </c>
      <c r="M29" s="280">
        <f t="shared" ref="M29:M32" si="36">SUM(BD29:BE29)</f>
        <v>0</v>
      </c>
      <c r="P29" s="308"/>
      <c r="Q29" s="309"/>
      <c r="R29" s="309"/>
      <c r="S29" s="309"/>
      <c r="T29" s="310"/>
      <c r="U29" s="309"/>
      <c r="V29" s="309"/>
      <c r="W29" s="309"/>
      <c r="X29" s="309"/>
      <c r="Y29" s="309"/>
      <c r="Z29" s="309"/>
      <c r="AA29" s="309"/>
      <c r="AB29" s="309"/>
      <c r="AC29" s="309"/>
      <c r="AD29" s="309"/>
      <c r="AE29" s="309"/>
      <c r="AF29" s="309"/>
      <c r="AG29" s="309"/>
      <c r="AH29" s="309"/>
      <c r="AI29" s="310"/>
      <c r="AJ29" s="309"/>
      <c r="AK29" s="309"/>
      <c r="AL29" s="309"/>
      <c r="AM29" s="309"/>
      <c r="AN29" s="309"/>
      <c r="AO29" s="309"/>
      <c r="AP29" s="309"/>
      <c r="AQ29" s="309"/>
      <c r="AR29" s="309"/>
      <c r="AS29" s="309"/>
      <c r="AT29" s="309"/>
      <c r="AU29" s="309"/>
      <c r="AV29" s="309"/>
      <c r="AW29" s="309"/>
      <c r="AX29" s="309"/>
      <c r="AY29" s="309"/>
      <c r="AZ29" s="309"/>
      <c r="BA29" s="309"/>
      <c r="BB29" s="309"/>
      <c r="BC29" s="309"/>
      <c r="BD29" s="309"/>
      <c r="BE29" s="311"/>
    </row>
    <row r="30" spans="1:57" x14ac:dyDescent="0.2">
      <c r="A30" s="88"/>
      <c r="B30" s="7" t="s">
        <v>53</v>
      </c>
      <c r="C30" s="276">
        <f t="shared" si="27"/>
        <v>0</v>
      </c>
      <c r="D30" s="277">
        <f>SUM(E30:J30)</f>
        <v>0</v>
      </c>
      <c r="E30" s="278">
        <f t="shared" si="28"/>
        <v>0</v>
      </c>
      <c r="F30" s="279">
        <f t="shared" si="29"/>
        <v>0</v>
      </c>
      <c r="G30" s="279">
        <f t="shared" si="30"/>
        <v>0</v>
      </c>
      <c r="H30" s="279">
        <f t="shared" si="31"/>
        <v>0</v>
      </c>
      <c r="I30" s="279">
        <f t="shared" si="32"/>
        <v>0</v>
      </c>
      <c r="J30" s="280">
        <f t="shared" si="33"/>
        <v>0</v>
      </c>
      <c r="K30" s="281">
        <f t="shared" si="34"/>
        <v>0</v>
      </c>
      <c r="L30" s="279">
        <f t="shared" si="35"/>
        <v>0</v>
      </c>
      <c r="M30" s="280">
        <f t="shared" si="36"/>
        <v>0</v>
      </c>
      <c r="P30" s="308"/>
      <c r="Q30" s="309"/>
      <c r="R30" s="309"/>
      <c r="S30" s="309"/>
      <c r="T30" s="310"/>
      <c r="U30" s="309"/>
      <c r="V30" s="309"/>
      <c r="W30" s="309"/>
      <c r="X30" s="309"/>
      <c r="Y30" s="309"/>
      <c r="Z30" s="309"/>
      <c r="AA30" s="309"/>
      <c r="AB30" s="309"/>
      <c r="AC30" s="309"/>
      <c r="AD30" s="309"/>
      <c r="AE30" s="309"/>
      <c r="AF30" s="309"/>
      <c r="AG30" s="309"/>
      <c r="AH30" s="309"/>
      <c r="AI30" s="310"/>
      <c r="AJ30" s="309"/>
      <c r="AK30" s="309"/>
      <c r="AL30" s="309"/>
      <c r="AM30" s="309"/>
      <c r="AN30" s="309"/>
      <c r="AO30" s="309"/>
      <c r="AP30" s="309"/>
      <c r="AQ30" s="309"/>
      <c r="AR30" s="309"/>
      <c r="AS30" s="309"/>
      <c r="AT30" s="309"/>
      <c r="AU30" s="309"/>
      <c r="AV30" s="309"/>
      <c r="AW30" s="309"/>
      <c r="AX30" s="309"/>
      <c r="AY30" s="309"/>
      <c r="AZ30" s="309"/>
      <c r="BA30" s="309"/>
      <c r="BB30" s="309"/>
      <c r="BC30" s="309"/>
      <c r="BD30" s="309"/>
      <c r="BE30" s="311"/>
    </row>
    <row r="31" spans="1:57" x14ac:dyDescent="0.2">
      <c r="A31" s="88"/>
      <c r="B31" s="7" t="s">
        <v>54</v>
      </c>
      <c r="C31" s="276">
        <f t="shared" si="27"/>
        <v>0</v>
      </c>
      <c r="D31" s="277">
        <f>SUM(E31:J31)</f>
        <v>0</v>
      </c>
      <c r="E31" s="278">
        <f t="shared" si="28"/>
        <v>0</v>
      </c>
      <c r="F31" s="279">
        <f t="shared" si="29"/>
        <v>0</v>
      </c>
      <c r="G31" s="279">
        <f t="shared" si="30"/>
        <v>0</v>
      </c>
      <c r="H31" s="279">
        <f t="shared" si="31"/>
        <v>0</v>
      </c>
      <c r="I31" s="279">
        <f t="shared" si="32"/>
        <v>0</v>
      </c>
      <c r="J31" s="280">
        <f t="shared" si="33"/>
        <v>0</v>
      </c>
      <c r="K31" s="281">
        <f t="shared" si="34"/>
        <v>0</v>
      </c>
      <c r="L31" s="279">
        <f t="shared" si="35"/>
        <v>0</v>
      </c>
      <c r="M31" s="280">
        <f t="shared" si="36"/>
        <v>0</v>
      </c>
      <c r="P31" s="308"/>
      <c r="Q31" s="309"/>
      <c r="R31" s="309"/>
      <c r="S31" s="309"/>
      <c r="T31" s="310"/>
      <c r="U31" s="309"/>
      <c r="V31" s="309"/>
      <c r="W31" s="309"/>
      <c r="X31" s="309"/>
      <c r="Y31" s="309"/>
      <c r="Z31" s="309"/>
      <c r="AA31" s="309"/>
      <c r="AB31" s="309"/>
      <c r="AC31" s="309"/>
      <c r="AD31" s="309"/>
      <c r="AE31" s="309"/>
      <c r="AF31" s="309"/>
      <c r="AG31" s="309"/>
      <c r="AH31" s="309"/>
      <c r="AI31" s="310"/>
      <c r="AJ31" s="309"/>
      <c r="AK31" s="309"/>
      <c r="AL31" s="309"/>
      <c r="AM31" s="309"/>
      <c r="AN31" s="309"/>
      <c r="AO31" s="309"/>
      <c r="AP31" s="309"/>
      <c r="AQ31" s="309"/>
      <c r="AR31" s="309"/>
      <c r="AS31" s="309"/>
      <c r="AT31" s="309"/>
      <c r="AU31" s="309"/>
      <c r="AV31" s="309"/>
      <c r="AW31" s="309"/>
      <c r="AX31" s="309"/>
      <c r="AY31" s="309"/>
      <c r="AZ31" s="309"/>
      <c r="BA31" s="309"/>
      <c r="BB31" s="309"/>
      <c r="BC31" s="309"/>
      <c r="BD31" s="309"/>
      <c r="BE31" s="311"/>
    </row>
    <row r="32" spans="1:57" x14ac:dyDescent="0.2">
      <c r="A32" s="88"/>
      <c r="B32" s="7" t="s">
        <v>54</v>
      </c>
      <c r="C32" s="276">
        <f t="shared" si="27"/>
        <v>0</v>
      </c>
      <c r="D32" s="277">
        <f>SUM(E32:J32)</f>
        <v>0</v>
      </c>
      <c r="E32" s="278">
        <f t="shared" si="28"/>
        <v>0</v>
      </c>
      <c r="F32" s="279">
        <f t="shared" si="29"/>
        <v>0</v>
      </c>
      <c r="G32" s="279">
        <f t="shared" si="30"/>
        <v>0</v>
      </c>
      <c r="H32" s="279">
        <f t="shared" si="31"/>
        <v>0</v>
      </c>
      <c r="I32" s="279">
        <f t="shared" si="32"/>
        <v>0</v>
      </c>
      <c r="J32" s="280">
        <f t="shared" si="33"/>
        <v>0</v>
      </c>
      <c r="K32" s="281">
        <f t="shared" si="34"/>
        <v>0</v>
      </c>
      <c r="L32" s="279">
        <f t="shared" si="35"/>
        <v>0</v>
      </c>
      <c r="M32" s="280">
        <f t="shared" si="36"/>
        <v>0</v>
      </c>
      <c r="P32" s="308"/>
      <c r="Q32" s="309"/>
      <c r="R32" s="309"/>
      <c r="S32" s="309"/>
      <c r="T32" s="310"/>
      <c r="U32" s="309"/>
      <c r="V32" s="309"/>
      <c r="W32" s="309"/>
      <c r="X32" s="309"/>
      <c r="Y32" s="309"/>
      <c r="Z32" s="309"/>
      <c r="AA32" s="309"/>
      <c r="AB32" s="309"/>
      <c r="AC32" s="309"/>
      <c r="AD32" s="309"/>
      <c r="AE32" s="309"/>
      <c r="AF32" s="309"/>
      <c r="AG32" s="309"/>
      <c r="AH32" s="309"/>
      <c r="AI32" s="310"/>
      <c r="AJ32" s="309"/>
      <c r="AK32" s="309"/>
      <c r="AL32" s="309"/>
      <c r="AM32" s="309"/>
      <c r="AN32" s="309"/>
      <c r="AO32" s="309"/>
      <c r="AP32" s="309"/>
      <c r="AQ32" s="309"/>
      <c r="AR32" s="309"/>
      <c r="AS32" s="309"/>
      <c r="AT32" s="309"/>
      <c r="AU32" s="309"/>
      <c r="AV32" s="309"/>
      <c r="AW32" s="309"/>
      <c r="AX32" s="309"/>
      <c r="AY32" s="309"/>
      <c r="AZ32" s="309"/>
      <c r="BA32" s="309"/>
      <c r="BB32" s="309"/>
      <c r="BC32" s="309"/>
      <c r="BD32" s="309"/>
      <c r="BE32" s="311"/>
    </row>
    <row r="33" spans="1:57" ht="15" x14ac:dyDescent="0.25">
      <c r="A33" s="71" t="s">
        <v>55</v>
      </c>
      <c r="B33" s="7"/>
      <c r="C33" s="282">
        <f>SUM(C29:C32)</f>
        <v>0</v>
      </c>
      <c r="D33" s="282">
        <f>SUM(D29:D32)</f>
        <v>0</v>
      </c>
      <c r="E33" s="283">
        <f t="shared" ref="E33:J33" si="37">SUM(E29:E32)</f>
        <v>0</v>
      </c>
      <c r="F33" s="283">
        <f t="shared" si="37"/>
        <v>0</v>
      </c>
      <c r="G33" s="283">
        <f t="shared" si="37"/>
        <v>0</v>
      </c>
      <c r="H33" s="283">
        <f t="shared" si="37"/>
        <v>0</v>
      </c>
      <c r="I33" s="283">
        <f t="shared" si="37"/>
        <v>0</v>
      </c>
      <c r="J33" s="284">
        <f t="shared" si="37"/>
        <v>0</v>
      </c>
      <c r="K33" s="283">
        <f t="shared" ref="K33:M33" si="38">SUM(K29:K32)</f>
        <v>0</v>
      </c>
      <c r="L33" s="283">
        <f t="shared" si="38"/>
        <v>0</v>
      </c>
      <c r="M33" s="284">
        <f t="shared" si="38"/>
        <v>0</v>
      </c>
      <c r="P33" s="302">
        <f>SUM(P29:P32)</f>
        <v>0</v>
      </c>
      <c r="Q33" s="283">
        <f t="shared" ref="Q33:BE33" si="39">SUM(Q29:Q32)</f>
        <v>0</v>
      </c>
      <c r="R33" s="283">
        <f t="shared" si="39"/>
        <v>0</v>
      </c>
      <c r="S33" s="283">
        <f t="shared" si="39"/>
        <v>0</v>
      </c>
      <c r="T33" s="303">
        <f t="shared" si="39"/>
        <v>0</v>
      </c>
      <c r="U33" s="283">
        <f>SUM(U29:U32)</f>
        <v>0</v>
      </c>
      <c r="V33" s="283">
        <f t="shared" si="39"/>
        <v>0</v>
      </c>
      <c r="W33" s="283">
        <f t="shared" si="39"/>
        <v>0</v>
      </c>
      <c r="X33" s="283">
        <f t="shared" si="39"/>
        <v>0</v>
      </c>
      <c r="Y33" s="283">
        <f t="shared" si="39"/>
        <v>0</v>
      </c>
      <c r="Z33" s="283">
        <f t="shared" si="39"/>
        <v>0</v>
      </c>
      <c r="AA33" s="283">
        <f t="shared" si="39"/>
        <v>0</v>
      </c>
      <c r="AB33" s="283">
        <f t="shared" si="39"/>
        <v>0</v>
      </c>
      <c r="AC33" s="283">
        <f t="shared" si="39"/>
        <v>0</v>
      </c>
      <c r="AD33" s="283">
        <f t="shared" si="39"/>
        <v>0</v>
      </c>
      <c r="AE33" s="283">
        <f t="shared" si="39"/>
        <v>0</v>
      </c>
      <c r="AF33" s="283">
        <f t="shared" si="39"/>
        <v>0</v>
      </c>
      <c r="AG33" s="283">
        <f t="shared" si="39"/>
        <v>0</v>
      </c>
      <c r="AH33" s="283">
        <f t="shared" si="39"/>
        <v>0</v>
      </c>
      <c r="AI33" s="303">
        <f t="shared" si="39"/>
        <v>0</v>
      </c>
      <c r="AJ33" s="283">
        <f t="shared" si="39"/>
        <v>0</v>
      </c>
      <c r="AK33" s="283">
        <f t="shared" si="39"/>
        <v>0</v>
      </c>
      <c r="AL33" s="283">
        <f t="shared" si="39"/>
        <v>0</v>
      </c>
      <c r="AM33" s="283">
        <f t="shared" si="39"/>
        <v>0</v>
      </c>
      <c r="AN33" s="283">
        <f t="shared" si="39"/>
        <v>0</v>
      </c>
      <c r="AO33" s="283">
        <f t="shared" si="39"/>
        <v>0</v>
      </c>
      <c r="AP33" s="283">
        <f t="shared" si="39"/>
        <v>0</v>
      </c>
      <c r="AQ33" s="283">
        <f t="shared" si="39"/>
        <v>0</v>
      </c>
      <c r="AR33" s="283">
        <f t="shared" si="39"/>
        <v>0</v>
      </c>
      <c r="AS33" s="283">
        <f t="shared" si="39"/>
        <v>0</v>
      </c>
      <c r="AT33" s="283">
        <f t="shared" si="39"/>
        <v>0</v>
      </c>
      <c r="AU33" s="283">
        <f t="shared" si="39"/>
        <v>0</v>
      </c>
      <c r="AV33" s="283">
        <f t="shared" si="39"/>
        <v>0</v>
      </c>
      <c r="AW33" s="283">
        <f t="shared" si="39"/>
        <v>0</v>
      </c>
      <c r="AX33" s="283">
        <f t="shared" si="39"/>
        <v>0</v>
      </c>
      <c r="AY33" s="283">
        <f t="shared" si="39"/>
        <v>0</v>
      </c>
      <c r="AZ33" s="283">
        <f t="shared" si="39"/>
        <v>0</v>
      </c>
      <c r="BA33" s="283">
        <f t="shared" si="39"/>
        <v>0</v>
      </c>
      <c r="BB33" s="283">
        <f t="shared" si="39"/>
        <v>0</v>
      </c>
      <c r="BC33" s="283">
        <f t="shared" si="39"/>
        <v>0</v>
      </c>
      <c r="BD33" s="283">
        <f t="shared" si="39"/>
        <v>0</v>
      </c>
      <c r="BE33" s="284">
        <f t="shared" si="39"/>
        <v>0</v>
      </c>
    </row>
    <row r="34" spans="1:57" x14ac:dyDescent="0.2">
      <c r="A34" s="88"/>
      <c r="B34" s="7"/>
      <c r="C34" s="128"/>
      <c r="D34" s="39"/>
      <c r="E34" s="83"/>
      <c r="F34" s="40"/>
      <c r="G34" s="40"/>
      <c r="H34" s="40"/>
      <c r="I34" s="40"/>
      <c r="J34" s="41"/>
      <c r="K34" s="40"/>
      <c r="L34" s="40"/>
      <c r="M34" s="41"/>
      <c r="P34" s="9"/>
      <c r="Q34" s="7"/>
      <c r="R34" s="7"/>
      <c r="T34" s="118"/>
      <c r="U34" s="7"/>
      <c r="V34" s="7"/>
      <c r="W34" s="7"/>
      <c r="X34" s="7"/>
      <c r="Y34" s="7"/>
      <c r="Z34" s="7"/>
      <c r="AA34" s="7"/>
      <c r="AB34" s="7"/>
      <c r="AC34" s="7"/>
      <c r="AD34" s="7"/>
      <c r="AE34" s="7"/>
      <c r="AF34" s="7"/>
      <c r="AG34" s="7"/>
      <c r="AH34" s="7"/>
      <c r="AI34" s="118"/>
      <c r="AJ34" s="7"/>
      <c r="AK34" s="7"/>
      <c r="AL34" s="7"/>
      <c r="AM34" s="7"/>
      <c r="AN34" s="7"/>
      <c r="AO34" s="7"/>
      <c r="AP34" s="7"/>
      <c r="AQ34" s="7"/>
      <c r="AR34" s="7"/>
      <c r="AS34" s="7"/>
      <c r="AT34" s="7"/>
      <c r="AU34" s="7"/>
      <c r="AV34" s="7"/>
      <c r="AW34" s="7"/>
      <c r="BE34" s="8"/>
    </row>
    <row r="35" spans="1:57" x14ac:dyDescent="0.2">
      <c r="A35" s="87" t="s">
        <v>56</v>
      </c>
      <c r="B35" s="7"/>
      <c r="C35" s="128"/>
      <c r="D35" s="39"/>
      <c r="E35" s="83"/>
      <c r="F35" s="40"/>
      <c r="G35" s="40"/>
      <c r="H35" s="40"/>
      <c r="I35" s="40"/>
      <c r="J35" s="41"/>
      <c r="K35" s="40"/>
      <c r="L35" s="40"/>
      <c r="M35" s="41"/>
      <c r="P35" s="9"/>
      <c r="Q35" s="7"/>
      <c r="R35" s="7"/>
      <c r="T35" s="118"/>
      <c r="U35" s="7"/>
      <c r="V35" s="7"/>
      <c r="W35" s="7"/>
      <c r="X35" s="7"/>
      <c r="Y35" s="7"/>
      <c r="Z35" s="7"/>
      <c r="AA35" s="7"/>
      <c r="AB35" s="7"/>
      <c r="AC35" s="7"/>
      <c r="AD35" s="7"/>
      <c r="AE35" s="7"/>
      <c r="AF35" s="7"/>
      <c r="AG35" s="7"/>
      <c r="AH35" s="7"/>
      <c r="AI35" s="118"/>
      <c r="AJ35" s="7"/>
      <c r="AK35" s="7"/>
      <c r="AL35" s="7"/>
      <c r="AM35" s="7"/>
      <c r="AN35" s="7"/>
      <c r="AO35" s="7"/>
      <c r="AP35" s="7"/>
      <c r="AQ35" s="7"/>
      <c r="AR35" s="7"/>
      <c r="AS35" s="7"/>
      <c r="AT35" s="7"/>
      <c r="AU35" s="7"/>
      <c r="AV35" s="7"/>
      <c r="AW35" s="7"/>
      <c r="BE35" s="8"/>
    </row>
    <row r="36" spans="1:57" x14ac:dyDescent="0.2">
      <c r="A36" s="88"/>
      <c r="B36" s="7" t="s">
        <v>57</v>
      </c>
      <c r="C36" s="276">
        <f t="shared" ref="C36:C53" si="40">SUM(E36:M36)</f>
        <v>0</v>
      </c>
      <c r="D36" s="277">
        <f>SUM(E36:J36)</f>
        <v>0</v>
      </c>
      <c r="E36" s="278">
        <f t="shared" ref="E36:E53" si="41">SUM(P36:U36)</f>
        <v>0</v>
      </c>
      <c r="F36" s="279">
        <f t="shared" ref="F36:F53" si="42">SUM(V36:AG36)</f>
        <v>0</v>
      </c>
      <c r="G36" s="279">
        <f t="shared" ref="G36:G53" si="43">SUM(AH36:AM36)</f>
        <v>0</v>
      </c>
      <c r="H36" s="279">
        <f t="shared" ref="H36:H53" si="44">SUM(AN36:AQ36)</f>
        <v>0</v>
      </c>
      <c r="I36" s="279">
        <f t="shared" ref="I36:I53" si="45">SUM(AR36:AU36)</f>
        <v>0</v>
      </c>
      <c r="J36" s="280">
        <f t="shared" ref="J36:J53" si="46">SUM(AV36:AW36)</f>
        <v>0</v>
      </c>
      <c r="K36" s="281">
        <f t="shared" ref="K36:K53" si="47">SUM(AX36:AY36)</f>
        <v>0</v>
      </c>
      <c r="L36" s="279">
        <f t="shared" ref="L36:L53" si="48">SUM(AZ36:BC36)</f>
        <v>0</v>
      </c>
      <c r="M36" s="280">
        <f t="shared" ref="M36:M53" si="49">SUM(BD36:BE36)</f>
        <v>0</v>
      </c>
      <c r="P36" s="308"/>
      <c r="Q36" s="309"/>
      <c r="R36" s="309"/>
      <c r="S36" s="309"/>
      <c r="T36" s="310"/>
      <c r="U36" s="309"/>
      <c r="V36" s="309"/>
      <c r="W36" s="309"/>
      <c r="X36" s="309"/>
      <c r="Y36" s="309"/>
      <c r="Z36" s="309"/>
      <c r="AA36" s="309"/>
      <c r="AB36" s="309"/>
      <c r="AC36" s="309"/>
      <c r="AD36" s="309"/>
      <c r="AE36" s="309"/>
      <c r="AF36" s="309"/>
      <c r="AG36" s="309"/>
      <c r="AH36" s="309"/>
      <c r="AI36" s="310"/>
      <c r="AJ36" s="309"/>
      <c r="AK36" s="309"/>
      <c r="AL36" s="309"/>
      <c r="AM36" s="309"/>
      <c r="AN36" s="309"/>
      <c r="AO36" s="309"/>
      <c r="AP36" s="309"/>
      <c r="AQ36" s="309"/>
      <c r="AR36" s="309"/>
      <c r="AS36" s="309"/>
      <c r="AT36" s="309"/>
      <c r="AU36" s="309"/>
      <c r="AV36" s="309"/>
      <c r="AW36" s="309"/>
      <c r="AX36" s="309"/>
      <c r="AY36" s="309"/>
      <c r="AZ36" s="309"/>
      <c r="BA36" s="309"/>
      <c r="BB36" s="309"/>
      <c r="BC36" s="309"/>
      <c r="BD36" s="309"/>
      <c r="BE36" s="311"/>
    </row>
    <row r="37" spans="1:57" x14ac:dyDescent="0.2">
      <c r="A37" s="88"/>
      <c r="B37" s="7" t="s">
        <v>58</v>
      </c>
      <c r="C37" s="276">
        <f t="shared" si="40"/>
        <v>0</v>
      </c>
      <c r="D37" s="277">
        <f>SUM(E37:J37)</f>
        <v>0</v>
      </c>
      <c r="E37" s="278">
        <f t="shared" si="41"/>
        <v>0</v>
      </c>
      <c r="F37" s="279">
        <f t="shared" si="42"/>
        <v>0</v>
      </c>
      <c r="G37" s="279">
        <f t="shared" si="43"/>
        <v>0</v>
      </c>
      <c r="H37" s="279">
        <f t="shared" si="44"/>
        <v>0</v>
      </c>
      <c r="I37" s="279">
        <f t="shared" si="45"/>
        <v>0</v>
      </c>
      <c r="J37" s="280">
        <f t="shared" si="46"/>
        <v>0</v>
      </c>
      <c r="K37" s="281">
        <f t="shared" si="47"/>
        <v>0</v>
      </c>
      <c r="L37" s="279">
        <f t="shared" si="48"/>
        <v>0</v>
      </c>
      <c r="M37" s="280">
        <f t="shared" si="49"/>
        <v>0</v>
      </c>
      <c r="P37" s="308"/>
      <c r="Q37" s="309"/>
      <c r="R37" s="309"/>
      <c r="S37" s="309"/>
      <c r="T37" s="310"/>
      <c r="U37" s="309"/>
      <c r="V37" s="309"/>
      <c r="W37" s="309"/>
      <c r="X37" s="309"/>
      <c r="Y37" s="309"/>
      <c r="Z37" s="309"/>
      <c r="AA37" s="309"/>
      <c r="AB37" s="309"/>
      <c r="AC37" s="309"/>
      <c r="AD37" s="309"/>
      <c r="AE37" s="309"/>
      <c r="AF37" s="309"/>
      <c r="AG37" s="309"/>
      <c r="AH37" s="309"/>
      <c r="AI37" s="310"/>
      <c r="AJ37" s="309"/>
      <c r="AK37" s="309"/>
      <c r="AL37" s="309"/>
      <c r="AM37" s="309"/>
      <c r="AN37" s="309"/>
      <c r="AO37" s="309"/>
      <c r="AP37" s="309"/>
      <c r="AQ37" s="309"/>
      <c r="AR37" s="309"/>
      <c r="AS37" s="309"/>
      <c r="AT37" s="309"/>
      <c r="AU37" s="309"/>
      <c r="AV37" s="309"/>
      <c r="AW37" s="309"/>
      <c r="AX37" s="309"/>
      <c r="AY37" s="309"/>
      <c r="AZ37" s="309"/>
      <c r="BA37" s="309"/>
      <c r="BB37" s="309"/>
      <c r="BC37" s="309"/>
      <c r="BD37" s="309"/>
      <c r="BE37" s="311"/>
    </row>
    <row r="38" spans="1:57" x14ac:dyDescent="0.2">
      <c r="A38" s="88"/>
      <c r="B38" s="7" t="s">
        <v>59</v>
      </c>
      <c r="C38" s="276">
        <f t="shared" si="40"/>
        <v>0</v>
      </c>
      <c r="D38" s="277">
        <f>SUM(E38:J38)</f>
        <v>0</v>
      </c>
      <c r="E38" s="278">
        <f t="shared" si="41"/>
        <v>0</v>
      </c>
      <c r="F38" s="279">
        <f t="shared" si="42"/>
        <v>0</v>
      </c>
      <c r="G38" s="279">
        <f t="shared" si="43"/>
        <v>0</v>
      </c>
      <c r="H38" s="279">
        <f t="shared" si="44"/>
        <v>0</v>
      </c>
      <c r="I38" s="279">
        <f t="shared" si="45"/>
        <v>0</v>
      </c>
      <c r="J38" s="280">
        <f t="shared" si="46"/>
        <v>0</v>
      </c>
      <c r="K38" s="281">
        <f t="shared" si="47"/>
        <v>0</v>
      </c>
      <c r="L38" s="279">
        <f t="shared" si="48"/>
        <v>0</v>
      </c>
      <c r="M38" s="280">
        <f t="shared" si="49"/>
        <v>0</v>
      </c>
      <c r="P38" s="308"/>
      <c r="Q38" s="309"/>
      <c r="R38" s="309"/>
      <c r="S38" s="309"/>
      <c r="T38" s="310"/>
      <c r="U38" s="309"/>
      <c r="V38" s="309"/>
      <c r="W38" s="309"/>
      <c r="X38" s="309"/>
      <c r="Y38" s="309"/>
      <c r="Z38" s="309"/>
      <c r="AA38" s="309"/>
      <c r="AB38" s="309"/>
      <c r="AC38" s="309"/>
      <c r="AD38" s="309"/>
      <c r="AE38" s="309"/>
      <c r="AF38" s="309"/>
      <c r="AG38" s="309"/>
      <c r="AH38" s="309"/>
      <c r="AI38" s="310"/>
      <c r="AJ38" s="309"/>
      <c r="AK38" s="309"/>
      <c r="AL38" s="309"/>
      <c r="AM38" s="309"/>
      <c r="AN38" s="309"/>
      <c r="AO38" s="309"/>
      <c r="AP38" s="309"/>
      <c r="AQ38" s="309"/>
      <c r="AR38" s="309"/>
      <c r="AS38" s="309"/>
      <c r="AT38" s="309"/>
      <c r="AU38" s="309"/>
      <c r="AV38" s="309"/>
      <c r="AW38" s="309"/>
      <c r="AX38" s="309"/>
      <c r="AY38" s="309"/>
      <c r="AZ38" s="309"/>
      <c r="BA38" s="309"/>
      <c r="BB38" s="309"/>
      <c r="BC38" s="309"/>
      <c r="BD38" s="309"/>
      <c r="BE38" s="311"/>
    </row>
    <row r="39" spans="1:57" x14ac:dyDescent="0.2">
      <c r="A39" s="88"/>
      <c r="B39" s="42" t="s">
        <v>76</v>
      </c>
      <c r="C39" s="276">
        <f t="shared" si="40"/>
        <v>0</v>
      </c>
      <c r="D39" s="277">
        <f t="shared" ref="D39:D42" si="50">SUM(E39:J39)</f>
        <v>0</v>
      </c>
      <c r="E39" s="278">
        <f t="shared" si="41"/>
        <v>0</v>
      </c>
      <c r="F39" s="279">
        <f t="shared" si="42"/>
        <v>0</v>
      </c>
      <c r="G39" s="279">
        <f t="shared" si="43"/>
        <v>0</v>
      </c>
      <c r="H39" s="279">
        <f t="shared" si="44"/>
        <v>0</v>
      </c>
      <c r="I39" s="279">
        <f t="shared" si="45"/>
        <v>0</v>
      </c>
      <c r="J39" s="280">
        <f t="shared" si="46"/>
        <v>0</v>
      </c>
      <c r="K39" s="281">
        <f t="shared" si="47"/>
        <v>0</v>
      </c>
      <c r="L39" s="279">
        <f t="shared" si="48"/>
        <v>0</v>
      </c>
      <c r="M39" s="280">
        <f t="shared" si="49"/>
        <v>0</v>
      </c>
      <c r="P39" s="308"/>
      <c r="Q39" s="309"/>
      <c r="R39" s="309"/>
      <c r="S39" s="309"/>
      <c r="T39" s="310"/>
      <c r="U39" s="309"/>
      <c r="V39" s="309"/>
      <c r="W39" s="309"/>
      <c r="X39" s="309"/>
      <c r="Y39" s="309"/>
      <c r="Z39" s="309"/>
      <c r="AA39" s="309"/>
      <c r="AB39" s="309"/>
      <c r="AC39" s="309"/>
      <c r="AD39" s="309"/>
      <c r="AE39" s="309"/>
      <c r="AF39" s="309"/>
      <c r="AG39" s="309"/>
      <c r="AH39" s="309"/>
      <c r="AI39" s="310"/>
      <c r="AJ39" s="309"/>
      <c r="AK39" s="309"/>
      <c r="AL39" s="309"/>
      <c r="AM39" s="309"/>
      <c r="AN39" s="309"/>
      <c r="AO39" s="309"/>
      <c r="AP39" s="309"/>
      <c r="AQ39" s="309"/>
      <c r="AR39" s="309"/>
      <c r="AS39" s="309"/>
      <c r="AT39" s="309"/>
      <c r="AU39" s="309"/>
      <c r="AV39" s="309"/>
      <c r="AW39" s="309"/>
      <c r="AX39" s="309"/>
      <c r="AY39" s="309"/>
      <c r="AZ39" s="309"/>
      <c r="BA39" s="309"/>
      <c r="BB39" s="309"/>
      <c r="BC39" s="309"/>
      <c r="BD39" s="309"/>
      <c r="BE39" s="311"/>
    </row>
    <row r="40" spans="1:57" x14ac:dyDescent="0.2">
      <c r="A40" s="88"/>
      <c r="B40" s="42" t="s">
        <v>77</v>
      </c>
      <c r="C40" s="276">
        <f t="shared" si="40"/>
        <v>0</v>
      </c>
      <c r="D40" s="277">
        <f t="shared" si="50"/>
        <v>0</v>
      </c>
      <c r="E40" s="278">
        <f t="shared" si="41"/>
        <v>0</v>
      </c>
      <c r="F40" s="279">
        <f t="shared" si="42"/>
        <v>0</v>
      </c>
      <c r="G40" s="279">
        <f t="shared" si="43"/>
        <v>0</v>
      </c>
      <c r="H40" s="279">
        <f t="shared" si="44"/>
        <v>0</v>
      </c>
      <c r="I40" s="279">
        <f t="shared" si="45"/>
        <v>0</v>
      </c>
      <c r="J40" s="280">
        <f t="shared" si="46"/>
        <v>0</v>
      </c>
      <c r="K40" s="281">
        <f t="shared" si="47"/>
        <v>0</v>
      </c>
      <c r="L40" s="279">
        <f t="shared" si="48"/>
        <v>0</v>
      </c>
      <c r="M40" s="280">
        <f t="shared" si="49"/>
        <v>0</v>
      </c>
      <c r="P40" s="308"/>
      <c r="Q40" s="309"/>
      <c r="R40" s="309"/>
      <c r="S40" s="309"/>
      <c r="T40" s="310"/>
      <c r="U40" s="309"/>
      <c r="V40" s="309"/>
      <c r="W40" s="309"/>
      <c r="X40" s="309"/>
      <c r="Y40" s="309"/>
      <c r="Z40" s="309"/>
      <c r="AA40" s="309"/>
      <c r="AB40" s="309"/>
      <c r="AC40" s="309"/>
      <c r="AD40" s="309"/>
      <c r="AE40" s="309"/>
      <c r="AF40" s="309"/>
      <c r="AG40" s="309"/>
      <c r="AH40" s="309"/>
      <c r="AI40" s="310"/>
      <c r="AJ40" s="309"/>
      <c r="AK40" s="309"/>
      <c r="AL40" s="309"/>
      <c r="AM40" s="309"/>
      <c r="AN40" s="309"/>
      <c r="AO40" s="309"/>
      <c r="AP40" s="309"/>
      <c r="AQ40" s="309"/>
      <c r="AR40" s="309"/>
      <c r="AS40" s="309"/>
      <c r="AT40" s="309"/>
      <c r="AU40" s="309"/>
      <c r="AV40" s="309"/>
      <c r="AW40" s="309"/>
      <c r="AX40" s="309"/>
      <c r="AY40" s="309"/>
      <c r="AZ40" s="309"/>
      <c r="BA40" s="309"/>
      <c r="BB40" s="309"/>
      <c r="BC40" s="309"/>
      <c r="BD40" s="309"/>
      <c r="BE40" s="311"/>
    </row>
    <row r="41" spans="1:57" x14ac:dyDescent="0.2">
      <c r="A41" s="88"/>
      <c r="B41" s="42" t="s">
        <v>78</v>
      </c>
      <c r="C41" s="276">
        <f t="shared" si="40"/>
        <v>0</v>
      </c>
      <c r="D41" s="277">
        <f t="shared" si="50"/>
        <v>0</v>
      </c>
      <c r="E41" s="278">
        <f t="shared" si="41"/>
        <v>0</v>
      </c>
      <c r="F41" s="279">
        <f t="shared" si="42"/>
        <v>0</v>
      </c>
      <c r="G41" s="279">
        <f t="shared" si="43"/>
        <v>0</v>
      </c>
      <c r="H41" s="279">
        <f t="shared" si="44"/>
        <v>0</v>
      </c>
      <c r="I41" s="279">
        <f t="shared" si="45"/>
        <v>0</v>
      </c>
      <c r="J41" s="280">
        <f t="shared" si="46"/>
        <v>0</v>
      </c>
      <c r="K41" s="281">
        <f t="shared" si="47"/>
        <v>0</v>
      </c>
      <c r="L41" s="279">
        <f t="shared" si="48"/>
        <v>0</v>
      </c>
      <c r="M41" s="280">
        <f t="shared" si="49"/>
        <v>0</v>
      </c>
      <c r="P41" s="308"/>
      <c r="Q41" s="309"/>
      <c r="R41" s="309"/>
      <c r="S41" s="309"/>
      <c r="T41" s="310"/>
      <c r="U41" s="309"/>
      <c r="V41" s="309"/>
      <c r="W41" s="309"/>
      <c r="X41" s="309"/>
      <c r="Y41" s="309"/>
      <c r="Z41" s="309"/>
      <c r="AA41" s="309"/>
      <c r="AB41" s="309"/>
      <c r="AC41" s="309"/>
      <c r="AD41" s="309"/>
      <c r="AE41" s="309"/>
      <c r="AF41" s="309"/>
      <c r="AG41" s="309"/>
      <c r="AH41" s="309"/>
      <c r="AI41" s="310"/>
      <c r="AJ41" s="309"/>
      <c r="AK41" s="309"/>
      <c r="AL41" s="309"/>
      <c r="AM41" s="309"/>
      <c r="AN41" s="309"/>
      <c r="AO41" s="309"/>
      <c r="AP41" s="309"/>
      <c r="AQ41" s="309"/>
      <c r="AR41" s="309"/>
      <c r="AS41" s="309"/>
      <c r="AT41" s="309"/>
      <c r="AU41" s="309"/>
      <c r="AV41" s="309"/>
      <c r="AW41" s="309"/>
      <c r="AX41" s="309"/>
      <c r="AY41" s="309"/>
      <c r="AZ41" s="309"/>
      <c r="BA41" s="309"/>
      <c r="BB41" s="309"/>
      <c r="BC41" s="309"/>
      <c r="BD41" s="309"/>
      <c r="BE41" s="311"/>
    </row>
    <row r="42" spans="1:57" x14ac:dyDescent="0.2">
      <c r="A42" s="88"/>
      <c r="B42" s="42" t="s">
        <v>79</v>
      </c>
      <c r="C42" s="276">
        <f t="shared" si="40"/>
        <v>0</v>
      </c>
      <c r="D42" s="277">
        <f t="shared" si="50"/>
        <v>0</v>
      </c>
      <c r="E42" s="278">
        <f t="shared" si="41"/>
        <v>0</v>
      </c>
      <c r="F42" s="279">
        <f t="shared" si="42"/>
        <v>0</v>
      </c>
      <c r="G42" s="279">
        <f t="shared" si="43"/>
        <v>0</v>
      </c>
      <c r="H42" s="279">
        <f t="shared" si="44"/>
        <v>0</v>
      </c>
      <c r="I42" s="279">
        <f t="shared" si="45"/>
        <v>0</v>
      </c>
      <c r="J42" s="280">
        <f t="shared" si="46"/>
        <v>0</v>
      </c>
      <c r="K42" s="281">
        <f t="shared" si="47"/>
        <v>0</v>
      </c>
      <c r="L42" s="279">
        <f t="shared" si="48"/>
        <v>0</v>
      </c>
      <c r="M42" s="280">
        <f t="shared" si="49"/>
        <v>0</v>
      </c>
      <c r="P42" s="308"/>
      <c r="Q42" s="309"/>
      <c r="R42" s="309"/>
      <c r="S42" s="309"/>
      <c r="T42" s="310"/>
      <c r="U42" s="309"/>
      <c r="V42" s="309"/>
      <c r="W42" s="309"/>
      <c r="X42" s="309"/>
      <c r="Y42" s="309"/>
      <c r="Z42" s="309"/>
      <c r="AA42" s="309"/>
      <c r="AB42" s="309"/>
      <c r="AC42" s="309"/>
      <c r="AD42" s="309"/>
      <c r="AE42" s="309"/>
      <c r="AF42" s="309"/>
      <c r="AG42" s="309"/>
      <c r="AH42" s="309"/>
      <c r="AI42" s="310"/>
      <c r="AJ42" s="309"/>
      <c r="AK42" s="309"/>
      <c r="AL42" s="309"/>
      <c r="AM42" s="309"/>
      <c r="AN42" s="309"/>
      <c r="AO42" s="309"/>
      <c r="AP42" s="309"/>
      <c r="AQ42" s="309"/>
      <c r="AR42" s="309"/>
      <c r="AS42" s="309"/>
      <c r="AT42" s="309"/>
      <c r="AU42" s="309"/>
      <c r="AV42" s="309"/>
      <c r="AW42" s="309"/>
      <c r="AX42" s="309"/>
      <c r="AY42" s="309"/>
      <c r="AZ42" s="309"/>
      <c r="BA42" s="309"/>
      <c r="BB42" s="309"/>
      <c r="BC42" s="309"/>
      <c r="BD42" s="309"/>
      <c r="BE42" s="311"/>
    </row>
    <row r="43" spans="1:57" x14ac:dyDescent="0.2">
      <c r="A43" s="88"/>
      <c r="B43" s="7" t="s">
        <v>60</v>
      </c>
      <c r="C43" s="276">
        <f t="shared" si="40"/>
        <v>0</v>
      </c>
      <c r="D43" s="277">
        <f t="shared" ref="D43:D53" si="51">SUM(E43:J43)</f>
        <v>0</v>
      </c>
      <c r="E43" s="278">
        <f t="shared" si="41"/>
        <v>0</v>
      </c>
      <c r="F43" s="279">
        <f t="shared" si="42"/>
        <v>0</v>
      </c>
      <c r="G43" s="279">
        <f t="shared" si="43"/>
        <v>0</v>
      </c>
      <c r="H43" s="279">
        <f t="shared" si="44"/>
        <v>0</v>
      </c>
      <c r="I43" s="279">
        <f t="shared" si="45"/>
        <v>0</v>
      </c>
      <c r="J43" s="280">
        <f t="shared" si="46"/>
        <v>0</v>
      </c>
      <c r="K43" s="281">
        <f t="shared" si="47"/>
        <v>0</v>
      </c>
      <c r="L43" s="279">
        <f t="shared" si="48"/>
        <v>0</v>
      </c>
      <c r="M43" s="280">
        <f t="shared" si="49"/>
        <v>0</v>
      </c>
      <c r="P43" s="308"/>
      <c r="Q43" s="309"/>
      <c r="R43" s="309"/>
      <c r="S43" s="309"/>
      <c r="T43" s="310"/>
      <c r="U43" s="309"/>
      <c r="V43" s="309"/>
      <c r="W43" s="309"/>
      <c r="X43" s="309"/>
      <c r="Y43" s="309"/>
      <c r="Z43" s="309"/>
      <c r="AA43" s="309"/>
      <c r="AB43" s="309"/>
      <c r="AC43" s="309"/>
      <c r="AD43" s="309"/>
      <c r="AE43" s="309"/>
      <c r="AF43" s="309"/>
      <c r="AG43" s="309"/>
      <c r="AH43" s="309"/>
      <c r="AI43" s="310"/>
      <c r="AJ43" s="309"/>
      <c r="AK43" s="309"/>
      <c r="AL43" s="309"/>
      <c r="AM43" s="309"/>
      <c r="AN43" s="309"/>
      <c r="AO43" s="309"/>
      <c r="AP43" s="309"/>
      <c r="AQ43" s="309"/>
      <c r="AR43" s="309"/>
      <c r="AS43" s="309"/>
      <c r="AT43" s="309"/>
      <c r="AU43" s="309"/>
      <c r="AV43" s="309"/>
      <c r="AW43" s="309"/>
      <c r="AX43" s="309"/>
      <c r="AY43" s="309"/>
      <c r="AZ43" s="309"/>
      <c r="BA43" s="309"/>
      <c r="BB43" s="309"/>
      <c r="BC43" s="309"/>
      <c r="BD43" s="309"/>
      <c r="BE43" s="311"/>
    </row>
    <row r="44" spans="1:57" x14ac:dyDescent="0.2">
      <c r="A44" s="88"/>
      <c r="B44" s="7" t="s">
        <v>61</v>
      </c>
      <c r="C44" s="276">
        <f t="shared" si="40"/>
        <v>0</v>
      </c>
      <c r="D44" s="277">
        <f t="shared" si="51"/>
        <v>0</v>
      </c>
      <c r="E44" s="278">
        <f t="shared" si="41"/>
        <v>0</v>
      </c>
      <c r="F44" s="279">
        <f t="shared" si="42"/>
        <v>0</v>
      </c>
      <c r="G44" s="279">
        <f t="shared" si="43"/>
        <v>0</v>
      </c>
      <c r="H44" s="279">
        <f t="shared" si="44"/>
        <v>0</v>
      </c>
      <c r="I44" s="279">
        <f t="shared" si="45"/>
        <v>0</v>
      </c>
      <c r="J44" s="280">
        <f t="shared" si="46"/>
        <v>0</v>
      </c>
      <c r="K44" s="281">
        <f t="shared" si="47"/>
        <v>0</v>
      </c>
      <c r="L44" s="279">
        <f t="shared" si="48"/>
        <v>0</v>
      </c>
      <c r="M44" s="280">
        <f t="shared" si="49"/>
        <v>0</v>
      </c>
      <c r="P44" s="308"/>
      <c r="Q44" s="309"/>
      <c r="R44" s="309"/>
      <c r="S44" s="309"/>
      <c r="T44" s="310"/>
      <c r="U44" s="309"/>
      <c r="V44" s="309"/>
      <c r="W44" s="309"/>
      <c r="X44" s="309"/>
      <c r="Y44" s="309"/>
      <c r="Z44" s="309"/>
      <c r="AA44" s="309"/>
      <c r="AB44" s="309"/>
      <c r="AC44" s="309"/>
      <c r="AD44" s="309"/>
      <c r="AE44" s="309"/>
      <c r="AF44" s="309"/>
      <c r="AG44" s="309"/>
      <c r="AH44" s="309"/>
      <c r="AI44" s="310"/>
      <c r="AJ44" s="309"/>
      <c r="AK44" s="309"/>
      <c r="AL44" s="309"/>
      <c r="AM44" s="309"/>
      <c r="AN44" s="309"/>
      <c r="AO44" s="309"/>
      <c r="AP44" s="309"/>
      <c r="AQ44" s="309"/>
      <c r="AR44" s="309"/>
      <c r="AS44" s="309"/>
      <c r="AT44" s="309"/>
      <c r="AU44" s="309"/>
      <c r="AV44" s="309"/>
      <c r="AW44" s="309"/>
      <c r="AX44" s="309"/>
      <c r="AY44" s="309"/>
      <c r="AZ44" s="309"/>
      <c r="BA44" s="309"/>
      <c r="BB44" s="309"/>
      <c r="BC44" s="309"/>
      <c r="BD44" s="309"/>
      <c r="BE44" s="311"/>
    </row>
    <row r="45" spans="1:57" x14ac:dyDescent="0.2">
      <c r="A45" s="88"/>
      <c r="B45" s="7" t="s">
        <v>62</v>
      </c>
      <c r="C45" s="276">
        <f t="shared" si="40"/>
        <v>0</v>
      </c>
      <c r="D45" s="277">
        <f t="shared" si="51"/>
        <v>0</v>
      </c>
      <c r="E45" s="278">
        <f t="shared" si="41"/>
        <v>0</v>
      </c>
      <c r="F45" s="279">
        <f t="shared" si="42"/>
        <v>0</v>
      </c>
      <c r="G45" s="279">
        <f t="shared" si="43"/>
        <v>0</v>
      </c>
      <c r="H45" s="279">
        <f t="shared" si="44"/>
        <v>0</v>
      </c>
      <c r="I45" s="279">
        <f t="shared" si="45"/>
        <v>0</v>
      </c>
      <c r="J45" s="280">
        <f t="shared" si="46"/>
        <v>0</v>
      </c>
      <c r="K45" s="281">
        <f t="shared" si="47"/>
        <v>0</v>
      </c>
      <c r="L45" s="279">
        <f t="shared" si="48"/>
        <v>0</v>
      </c>
      <c r="M45" s="280">
        <f t="shared" si="49"/>
        <v>0</v>
      </c>
      <c r="P45" s="308"/>
      <c r="Q45" s="309"/>
      <c r="R45" s="309"/>
      <c r="S45" s="309"/>
      <c r="T45" s="310"/>
      <c r="U45" s="309"/>
      <c r="V45" s="309"/>
      <c r="W45" s="309"/>
      <c r="X45" s="309"/>
      <c r="Y45" s="309"/>
      <c r="Z45" s="309"/>
      <c r="AA45" s="309"/>
      <c r="AB45" s="309"/>
      <c r="AC45" s="309"/>
      <c r="AD45" s="309"/>
      <c r="AE45" s="309"/>
      <c r="AF45" s="309"/>
      <c r="AG45" s="309"/>
      <c r="AH45" s="309"/>
      <c r="AI45" s="310"/>
      <c r="AJ45" s="309"/>
      <c r="AK45" s="309"/>
      <c r="AL45" s="309"/>
      <c r="AM45" s="309"/>
      <c r="AN45" s="309"/>
      <c r="AO45" s="309"/>
      <c r="AP45" s="309"/>
      <c r="AQ45" s="309"/>
      <c r="AR45" s="309"/>
      <c r="AS45" s="309"/>
      <c r="AT45" s="309"/>
      <c r="AU45" s="309"/>
      <c r="AV45" s="309"/>
      <c r="AW45" s="309"/>
      <c r="AX45" s="309"/>
      <c r="AY45" s="309"/>
      <c r="AZ45" s="309"/>
      <c r="BA45" s="309"/>
      <c r="BB45" s="309"/>
      <c r="BC45" s="309"/>
      <c r="BD45" s="309"/>
      <c r="BE45" s="311"/>
    </row>
    <row r="46" spans="1:57" x14ac:dyDescent="0.2">
      <c r="A46" s="88"/>
      <c r="B46" s="7" t="s">
        <v>63</v>
      </c>
      <c r="C46" s="276">
        <f t="shared" si="40"/>
        <v>0</v>
      </c>
      <c r="D46" s="277">
        <f t="shared" si="51"/>
        <v>0</v>
      </c>
      <c r="E46" s="278">
        <f t="shared" si="41"/>
        <v>0</v>
      </c>
      <c r="F46" s="279">
        <f t="shared" si="42"/>
        <v>0</v>
      </c>
      <c r="G46" s="279">
        <f t="shared" si="43"/>
        <v>0</v>
      </c>
      <c r="H46" s="279">
        <f t="shared" si="44"/>
        <v>0</v>
      </c>
      <c r="I46" s="279">
        <f t="shared" si="45"/>
        <v>0</v>
      </c>
      <c r="J46" s="280">
        <f t="shared" si="46"/>
        <v>0</v>
      </c>
      <c r="K46" s="281">
        <f t="shared" si="47"/>
        <v>0</v>
      </c>
      <c r="L46" s="279">
        <f t="shared" si="48"/>
        <v>0</v>
      </c>
      <c r="M46" s="280">
        <f t="shared" si="49"/>
        <v>0</v>
      </c>
      <c r="P46" s="308"/>
      <c r="Q46" s="309"/>
      <c r="R46" s="309"/>
      <c r="S46" s="309"/>
      <c r="T46" s="310"/>
      <c r="U46" s="309"/>
      <c r="V46" s="309"/>
      <c r="W46" s="309"/>
      <c r="X46" s="309"/>
      <c r="Y46" s="309"/>
      <c r="Z46" s="309"/>
      <c r="AA46" s="309"/>
      <c r="AB46" s="309"/>
      <c r="AC46" s="309"/>
      <c r="AD46" s="309"/>
      <c r="AE46" s="309"/>
      <c r="AF46" s="309"/>
      <c r="AG46" s="309"/>
      <c r="AH46" s="309"/>
      <c r="AI46" s="310"/>
      <c r="AJ46" s="309"/>
      <c r="AK46" s="309"/>
      <c r="AL46" s="309"/>
      <c r="AM46" s="309"/>
      <c r="AN46" s="309"/>
      <c r="AO46" s="309"/>
      <c r="AP46" s="309"/>
      <c r="AQ46" s="309"/>
      <c r="AR46" s="309"/>
      <c r="AS46" s="309"/>
      <c r="AT46" s="309"/>
      <c r="AU46" s="309"/>
      <c r="AV46" s="309"/>
      <c r="AW46" s="309"/>
      <c r="AX46" s="309"/>
      <c r="AY46" s="309"/>
      <c r="AZ46" s="309"/>
      <c r="BA46" s="309"/>
      <c r="BB46" s="309"/>
      <c r="BC46" s="309"/>
      <c r="BD46" s="309"/>
      <c r="BE46" s="311"/>
    </row>
    <row r="47" spans="1:57" x14ac:dyDescent="0.2">
      <c r="A47" s="88"/>
      <c r="B47" s="7" t="s">
        <v>64</v>
      </c>
      <c r="C47" s="276">
        <f t="shared" si="40"/>
        <v>0</v>
      </c>
      <c r="D47" s="277">
        <f t="shared" si="51"/>
        <v>0</v>
      </c>
      <c r="E47" s="278">
        <f t="shared" si="41"/>
        <v>0</v>
      </c>
      <c r="F47" s="279">
        <f t="shared" si="42"/>
        <v>0</v>
      </c>
      <c r="G47" s="279">
        <f t="shared" si="43"/>
        <v>0</v>
      </c>
      <c r="H47" s="279">
        <f t="shared" si="44"/>
        <v>0</v>
      </c>
      <c r="I47" s="279">
        <f t="shared" si="45"/>
        <v>0</v>
      </c>
      <c r="J47" s="280">
        <f t="shared" si="46"/>
        <v>0</v>
      </c>
      <c r="K47" s="281">
        <f t="shared" si="47"/>
        <v>0</v>
      </c>
      <c r="L47" s="279">
        <f t="shared" si="48"/>
        <v>0</v>
      </c>
      <c r="M47" s="280">
        <f t="shared" si="49"/>
        <v>0</v>
      </c>
      <c r="P47" s="308"/>
      <c r="Q47" s="309"/>
      <c r="R47" s="309"/>
      <c r="S47" s="309"/>
      <c r="T47" s="310"/>
      <c r="U47" s="309"/>
      <c r="V47" s="309"/>
      <c r="W47" s="309"/>
      <c r="X47" s="309"/>
      <c r="Y47" s="309"/>
      <c r="Z47" s="309"/>
      <c r="AA47" s="309"/>
      <c r="AB47" s="309"/>
      <c r="AC47" s="309"/>
      <c r="AD47" s="309"/>
      <c r="AE47" s="309"/>
      <c r="AF47" s="309"/>
      <c r="AG47" s="309"/>
      <c r="AH47" s="309"/>
      <c r="AI47" s="310"/>
      <c r="AJ47" s="309"/>
      <c r="AK47" s="309"/>
      <c r="AL47" s="309"/>
      <c r="AM47" s="309"/>
      <c r="AN47" s="309"/>
      <c r="AO47" s="309"/>
      <c r="AP47" s="309"/>
      <c r="AQ47" s="309"/>
      <c r="AR47" s="309"/>
      <c r="AS47" s="309"/>
      <c r="AT47" s="309"/>
      <c r="AU47" s="309"/>
      <c r="AV47" s="309"/>
      <c r="AW47" s="309"/>
      <c r="AX47" s="309"/>
      <c r="AY47" s="309"/>
      <c r="AZ47" s="309"/>
      <c r="BA47" s="309"/>
      <c r="BB47" s="309"/>
      <c r="BC47" s="309"/>
      <c r="BD47" s="309"/>
      <c r="BE47" s="311"/>
    </row>
    <row r="48" spans="1:57" x14ac:dyDescent="0.2">
      <c r="A48" s="88"/>
      <c r="B48" s="7" t="s">
        <v>65</v>
      </c>
      <c r="C48" s="276">
        <f t="shared" si="40"/>
        <v>0</v>
      </c>
      <c r="D48" s="277">
        <f t="shared" si="51"/>
        <v>0</v>
      </c>
      <c r="E48" s="278">
        <f t="shared" si="41"/>
        <v>0</v>
      </c>
      <c r="F48" s="279">
        <f t="shared" si="42"/>
        <v>0</v>
      </c>
      <c r="G48" s="279">
        <f t="shared" si="43"/>
        <v>0</v>
      </c>
      <c r="H48" s="279">
        <f t="shared" si="44"/>
        <v>0</v>
      </c>
      <c r="I48" s="279">
        <f t="shared" si="45"/>
        <v>0</v>
      </c>
      <c r="J48" s="280">
        <f t="shared" si="46"/>
        <v>0</v>
      </c>
      <c r="K48" s="281">
        <f t="shared" si="47"/>
        <v>0</v>
      </c>
      <c r="L48" s="279">
        <f t="shared" si="48"/>
        <v>0</v>
      </c>
      <c r="M48" s="280">
        <f t="shared" si="49"/>
        <v>0</v>
      </c>
      <c r="P48" s="308"/>
      <c r="Q48" s="309"/>
      <c r="R48" s="309"/>
      <c r="S48" s="309"/>
      <c r="T48" s="310"/>
      <c r="U48" s="309"/>
      <c r="V48" s="309"/>
      <c r="W48" s="309"/>
      <c r="X48" s="309"/>
      <c r="Y48" s="309"/>
      <c r="Z48" s="309"/>
      <c r="AA48" s="309"/>
      <c r="AB48" s="309"/>
      <c r="AC48" s="309"/>
      <c r="AD48" s="309"/>
      <c r="AE48" s="309"/>
      <c r="AF48" s="309"/>
      <c r="AG48" s="309"/>
      <c r="AH48" s="309"/>
      <c r="AI48" s="310"/>
      <c r="AJ48" s="309"/>
      <c r="AK48" s="309"/>
      <c r="AL48" s="309"/>
      <c r="AM48" s="309"/>
      <c r="AN48" s="309"/>
      <c r="AO48" s="309"/>
      <c r="AP48" s="309"/>
      <c r="AQ48" s="309"/>
      <c r="AR48" s="309"/>
      <c r="AS48" s="309"/>
      <c r="AT48" s="309"/>
      <c r="AU48" s="309"/>
      <c r="AV48" s="309"/>
      <c r="AW48" s="309"/>
      <c r="AX48" s="309"/>
      <c r="AY48" s="309"/>
      <c r="AZ48" s="309"/>
      <c r="BA48" s="309"/>
      <c r="BB48" s="309"/>
      <c r="BC48" s="309"/>
      <c r="BD48" s="309"/>
      <c r="BE48" s="311"/>
    </row>
    <row r="49" spans="1:57" x14ac:dyDescent="0.2">
      <c r="A49" s="88"/>
      <c r="B49" s="7" t="s">
        <v>66</v>
      </c>
      <c r="C49" s="276">
        <f t="shared" si="40"/>
        <v>0</v>
      </c>
      <c r="D49" s="277">
        <f t="shared" si="51"/>
        <v>0</v>
      </c>
      <c r="E49" s="278">
        <f t="shared" si="41"/>
        <v>0</v>
      </c>
      <c r="F49" s="279">
        <f t="shared" si="42"/>
        <v>0</v>
      </c>
      <c r="G49" s="279">
        <f t="shared" si="43"/>
        <v>0</v>
      </c>
      <c r="H49" s="279">
        <f t="shared" si="44"/>
        <v>0</v>
      </c>
      <c r="I49" s="279">
        <f t="shared" si="45"/>
        <v>0</v>
      </c>
      <c r="J49" s="280">
        <f t="shared" si="46"/>
        <v>0</v>
      </c>
      <c r="K49" s="281">
        <f t="shared" si="47"/>
        <v>0</v>
      </c>
      <c r="L49" s="279">
        <f t="shared" si="48"/>
        <v>0</v>
      </c>
      <c r="M49" s="280">
        <f t="shared" si="49"/>
        <v>0</v>
      </c>
      <c r="P49" s="308"/>
      <c r="Q49" s="309"/>
      <c r="R49" s="309"/>
      <c r="S49" s="309"/>
      <c r="T49" s="310"/>
      <c r="U49" s="309"/>
      <c r="V49" s="309"/>
      <c r="W49" s="309"/>
      <c r="X49" s="309"/>
      <c r="Y49" s="309"/>
      <c r="Z49" s="309"/>
      <c r="AA49" s="309"/>
      <c r="AB49" s="309"/>
      <c r="AC49" s="309"/>
      <c r="AD49" s="309"/>
      <c r="AE49" s="309"/>
      <c r="AF49" s="309"/>
      <c r="AG49" s="309"/>
      <c r="AH49" s="309"/>
      <c r="AI49" s="310"/>
      <c r="AJ49" s="309"/>
      <c r="AK49" s="309"/>
      <c r="AL49" s="309"/>
      <c r="AM49" s="309"/>
      <c r="AN49" s="309"/>
      <c r="AO49" s="309"/>
      <c r="AP49" s="309"/>
      <c r="AQ49" s="309"/>
      <c r="AR49" s="309"/>
      <c r="AS49" s="309"/>
      <c r="AT49" s="309"/>
      <c r="AU49" s="309"/>
      <c r="AV49" s="309"/>
      <c r="AW49" s="309"/>
      <c r="AX49" s="309"/>
      <c r="AY49" s="309"/>
      <c r="AZ49" s="309"/>
      <c r="BA49" s="309"/>
      <c r="BB49" s="309"/>
      <c r="BC49" s="309"/>
      <c r="BD49" s="309"/>
      <c r="BE49" s="311"/>
    </row>
    <row r="50" spans="1:57" x14ac:dyDescent="0.2">
      <c r="A50" s="88"/>
      <c r="B50" s="7" t="s">
        <v>8</v>
      </c>
      <c r="C50" s="276">
        <f t="shared" si="40"/>
        <v>0</v>
      </c>
      <c r="D50" s="277">
        <f t="shared" si="51"/>
        <v>0</v>
      </c>
      <c r="E50" s="278">
        <f t="shared" si="41"/>
        <v>0</v>
      </c>
      <c r="F50" s="279">
        <f t="shared" si="42"/>
        <v>0</v>
      </c>
      <c r="G50" s="279">
        <f t="shared" si="43"/>
        <v>0</v>
      </c>
      <c r="H50" s="279">
        <f t="shared" si="44"/>
        <v>0</v>
      </c>
      <c r="I50" s="279">
        <f t="shared" si="45"/>
        <v>0</v>
      </c>
      <c r="J50" s="280">
        <f t="shared" si="46"/>
        <v>0</v>
      </c>
      <c r="K50" s="281">
        <f t="shared" si="47"/>
        <v>0</v>
      </c>
      <c r="L50" s="279">
        <f t="shared" si="48"/>
        <v>0</v>
      </c>
      <c r="M50" s="280">
        <f t="shared" si="49"/>
        <v>0</v>
      </c>
      <c r="P50" s="308"/>
      <c r="Q50" s="309"/>
      <c r="R50" s="309"/>
      <c r="S50" s="309"/>
      <c r="T50" s="310"/>
      <c r="U50" s="309"/>
      <c r="V50" s="309"/>
      <c r="W50" s="309"/>
      <c r="X50" s="309"/>
      <c r="Y50" s="309"/>
      <c r="Z50" s="309"/>
      <c r="AA50" s="309"/>
      <c r="AB50" s="309"/>
      <c r="AC50" s="309"/>
      <c r="AD50" s="309"/>
      <c r="AE50" s="309"/>
      <c r="AF50" s="309"/>
      <c r="AG50" s="309"/>
      <c r="AH50" s="309"/>
      <c r="AI50" s="310"/>
      <c r="AJ50" s="309"/>
      <c r="AK50" s="309"/>
      <c r="AL50" s="309"/>
      <c r="AM50" s="309"/>
      <c r="AN50" s="309"/>
      <c r="AO50" s="309"/>
      <c r="AP50" s="309"/>
      <c r="AQ50" s="309"/>
      <c r="AR50" s="309"/>
      <c r="AS50" s="309"/>
      <c r="AT50" s="309"/>
      <c r="AU50" s="309"/>
      <c r="AV50" s="309"/>
      <c r="AW50" s="309"/>
      <c r="AX50" s="309"/>
      <c r="AY50" s="309"/>
      <c r="AZ50" s="309"/>
      <c r="BA50" s="309"/>
      <c r="BB50" s="309"/>
      <c r="BC50" s="309"/>
      <c r="BD50" s="309"/>
      <c r="BE50" s="311"/>
    </row>
    <row r="51" spans="1:57" x14ac:dyDescent="0.2">
      <c r="A51" s="88"/>
      <c r="B51" s="7" t="s">
        <v>54</v>
      </c>
      <c r="C51" s="276">
        <f t="shared" si="40"/>
        <v>0</v>
      </c>
      <c r="D51" s="277">
        <f t="shared" si="51"/>
        <v>0</v>
      </c>
      <c r="E51" s="278">
        <f t="shared" si="41"/>
        <v>0</v>
      </c>
      <c r="F51" s="279">
        <f t="shared" si="42"/>
        <v>0</v>
      </c>
      <c r="G51" s="279">
        <f t="shared" si="43"/>
        <v>0</v>
      </c>
      <c r="H51" s="279">
        <f t="shared" si="44"/>
        <v>0</v>
      </c>
      <c r="I51" s="279">
        <f t="shared" si="45"/>
        <v>0</v>
      </c>
      <c r="J51" s="280">
        <f t="shared" si="46"/>
        <v>0</v>
      </c>
      <c r="K51" s="281">
        <f t="shared" si="47"/>
        <v>0</v>
      </c>
      <c r="L51" s="279">
        <f t="shared" si="48"/>
        <v>0</v>
      </c>
      <c r="M51" s="280">
        <f t="shared" si="49"/>
        <v>0</v>
      </c>
      <c r="P51" s="308"/>
      <c r="Q51" s="309"/>
      <c r="R51" s="309"/>
      <c r="S51" s="309"/>
      <c r="T51" s="310"/>
      <c r="U51" s="309"/>
      <c r="V51" s="309"/>
      <c r="W51" s="309"/>
      <c r="X51" s="309"/>
      <c r="Y51" s="309"/>
      <c r="Z51" s="309"/>
      <c r="AA51" s="309"/>
      <c r="AB51" s="309"/>
      <c r="AC51" s="309"/>
      <c r="AD51" s="309"/>
      <c r="AE51" s="309"/>
      <c r="AF51" s="309"/>
      <c r="AG51" s="309"/>
      <c r="AH51" s="309"/>
      <c r="AI51" s="310"/>
      <c r="AJ51" s="309"/>
      <c r="AK51" s="309"/>
      <c r="AL51" s="309"/>
      <c r="AM51" s="309"/>
      <c r="AN51" s="309"/>
      <c r="AO51" s="309"/>
      <c r="AP51" s="309"/>
      <c r="AQ51" s="309"/>
      <c r="AR51" s="309"/>
      <c r="AS51" s="309"/>
      <c r="AT51" s="309"/>
      <c r="AU51" s="309"/>
      <c r="AV51" s="309"/>
      <c r="AW51" s="309"/>
      <c r="AX51" s="309"/>
      <c r="AY51" s="309"/>
      <c r="AZ51" s="309"/>
      <c r="BA51" s="309"/>
      <c r="BB51" s="309"/>
      <c r="BC51" s="309"/>
      <c r="BD51" s="309"/>
      <c r="BE51" s="311"/>
    </row>
    <row r="52" spans="1:57" x14ac:dyDescent="0.2">
      <c r="A52" s="88"/>
      <c r="B52" s="7" t="s">
        <v>54</v>
      </c>
      <c r="C52" s="276">
        <f t="shared" si="40"/>
        <v>0</v>
      </c>
      <c r="D52" s="277">
        <f t="shared" si="51"/>
        <v>0</v>
      </c>
      <c r="E52" s="278">
        <f t="shared" si="41"/>
        <v>0</v>
      </c>
      <c r="F52" s="279">
        <f t="shared" si="42"/>
        <v>0</v>
      </c>
      <c r="G52" s="279">
        <f t="shared" si="43"/>
        <v>0</v>
      </c>
      <c r="H52" s="279">
        <f t="shared" si="44"/>
        <v>0</v>
      </c>
      <c r="I52" s="279">
        <f t="shared" si="45"/>
        <v>0</v>
      </c>
      <c r="J52" s="280">
        <f t="shared" si="46"/>
        <v>0</v>
      </c>
      <c r="K52" s="281">
        <f t="shared" si="47"/>
        <v>0</v>
      </c>
      <c r="L52" s="279">
        <f t="shared" si="48"/>
        <v>0</v>
      </c>
      <c r="M52" s="280">
        <f t="shared" si="49"/>
        <v>0</v>
      </c>
      <c r="P52" s="308"/>
      <c r="Q52" s="309"/>
      <c r="R52" s="309"/>
      <c r="S52" s="309"/>
      <c r="T52" s="310"/>
      <c r="U52" s="309"/>
      <c r="V52" s="309"/>
      <c r="W52" s="309"/>
      <c r="X52" s="309"/>
      <c r="Y52" s="309"/>
      <c r="Z52" s="309"/>
      <c r="AA52" s="309"/>
      <c r="AB52" s="309"/>
      <c r="AC52" s="309"/>
      <c r="AD52" s="309"/>
      <c r="AE52" s="309"/>
      <c r="AF52" s="309"/>
      <c r="AG52" s="309"/>
      <c r="AH52" s="309"/>
      <c r="AI52" s="310"/>
      <c r="AJ52" s="309"/>
      <c r="AK52" s="309"/>
      <c r="AL52" s="309"/>
      <c r="AM52" s="309"/>
      <c r="AN52" s="309"/>
      <c r="AO52" s="309"/>
      <c r="AP52" s="309"/>
      <c r="AQ52" s="309"/>
      <c r="AR52" s="309"/>
      <c r="AS52" s="309"/>
      <c r="AT52" s="309"/>
      <c r="AU52" s="309"/>
      <c r="AV52" s="309"/>
      <c r="AW52" s="309"/>
      <c r="AX52" s="309"/>
      <c r="AY52" s="309"/>
      <c r="AZ52" s="309"/>
      <c r="BA52" s="309"/>
      <c r="BB52" s="309"/>
      <c r="BC52" s="309"/>
      <c r="BD52" s="309"/>
      <c r="BE52" s="311"/>
    </row>
    <row r="53" spans="1:57" x14ac:dyDescent="0.2">
      <c r="A53" s="88"/>
      <c r="B53" s="7" t="s">
        <v>54</v>
      </c>
      <c r="C53" s="276">
        <f t="shared" si="40"/>
        <v>0</v>
      </c>
      <c r="D53" s="277">
        <f t="shared" si="51"/>
        <v>0</v>
      </c>
      <c r="E53" s="278">
        <f t="shared" si="41"/>
        <v>0</v>
      </c>
      <c r="F53" s="279">
        <f t="shared" si="42"/>
        <v>0</v>
      </c>
      <c r="G53" s="279">
        <f t="shared" si="43"/>
        <v>0</v>
      </c>
      <c r="H53" s="279">
        <f t="shared" si="44"/>
        <v>0</v>
      </c>
      <c r="I53" s="279">
        <f t="shared" si="45"/>
        <v>0</v>
      </c>
      <c r="J53" s="280">
        <f t="shared" si="46"/>
        <v>0</v>
      </c>
      <c r="K53" s="281">
        <f t="shared" si="47"/>
        <v>0</v>
      </c>
      <c r="L53" s="279">
        <f t="shared" si="48"/>
        <v>0</v>
      </c>
      <c r="M53" s="280">
        <f t="shared" si="49"/>
        <v>0</v>
      </c>
      <c r="P53" s="308"/>
      <c r="Q53" s="309"/>
      <c r="R53" s="309"/>
      <c r="S53" s="309"/>
      <c r="T53" s="310"/>
      <c r="U53" s="309"/>
      <c r="V53" s="309"/>
      <c r="W53" s="309"/>
      <c r="X53" s="309"/>
      <c r="Y53" s="309"/>
      <c r="Z53" s="309"/>
      <c r="AA53" s="309"/>
      <c r="AB53" s="309"/>
      <c r="AC53" s="309"/>
      <c r="AD53" s="309"/>
      <c r="AE53" s="309"/>
      <c r="AF53" s="309"/>
      <c r="AG53" s="309"/>
      <c r="AH53" s="309"/>
      <c r="AI53" s="310"/>
      <c r="AJ53" s="309"/>
      <c r="AK53" s="309"/>
      <c r="AL53" s="309"/>
      <c r="AM53" s="309"/>
      <c r="AN53" s="309"/>
      <c r="AO53" s="309"/>
      <c r="AP53" s="309"/>
      <c r="AQ53" s="309"/>
      <c r="AR53" s="309"/>
      <c r="AS53" s="309"/>
      <c r="AT53" s="309"/>
      <c r="AU53" s="309"/>
      <c r="AV53" s="309"/>
      <c r="AW53" s="309"/>
      <c r="AX53" s="309"/>
      <c r="AY53" s="309"/>
      <c r="AZ53" s="309"/>
      <c r="BA53" s="309"/>
      <c r="BB53" s="309"/>
      <c r="BC53" s="309"/>
      <c r="BD53" s="309"/>
      <c r="BE53" s="311"/>
    </row>
    <row r="54" spans="1:57" ht="15" x14ac:dyDescent="0.25">
      <c r="A54" s="71" t="s">
        <v>67</v>
      </c>
      <c r="B54" s="7"/>
      <c r="C54" s="290">
        <f t="shared" ref="C54:J54" si="52">SUM(C36:C53)</f>
        <v>0</v>
      </c>
      <c r="D54" s="290">
        <f t="shared" si="52"/>
        <v>0</v>
      </c>
      <c r="E54" s="291">
        <f t="shared" si="52"/>
        <v>0</v>
      </c>
      <c r="F54" s="291">
        <f t="shared" si="52"/>
        <v>0</v>
      </c>
      <c r="G54" s="291">
        <f t="shared" si="52"/>
        <v>0</v>
      </c>
      <c r="H54" s="291">
        <f t="shared" si="52"/>
        <v>0</v>
      </c>
      <c r="I54" s="291">
        <f t="shared" si="52"/>
        <v>0</v>
      </c>
      <c r="J54" s="292">
        <f t="shared" si="52"/>
        <v>0</v>
      </c>
      <c r="K54" s="291">
        <f t="shared" ref="K54:M54" si="53">SUM(K36:K53)</f>
        <v>0</v>
      </c>
      <c r="L54" s="291">
        <f t="shared" si="53"/>
        <v>0</v>
      </c>
      <c r="M54" s="292">
        <f t="shared" si="53"/>
        <v>0</v>
      </c>
      <c r="P54" s="306">
        <f t="shared" ref="P54:BE54" si="54">SUM(P36:P53)</f>
        <v>0</v>
      </c>
      <c r="Q54" s="291">
        <f t="shared" si="54"/>
        <v>0</v>
      </c>
      <c r="R54" s="291">
        <f t="shared" si="54"/>
        <v>0</v>
      </c>
      <c r="S54" s="291">
        <f t="shared" si="54"/>
        <v>0</v>
      </c>
      <c r="T54" s="307">
        <f t="shared" si="54"/>
        <v>0</v>
      </c>
      <c r="U54" s="291">
        <f t="shared" si="54"/>
        <v>0</v>
      </c>
      <c r="V54" s="291">
        <f t="shared" si="54"/>
        <v>0</v>
      </c>
      <c r="W54" s="291">
        <f t="shared" si="54"/>
        <v>0</v>
      </c>
      <c r="X54" s="291">
        <f t="shared" si="54"/>
        <v>0</v>
      </c>
      <c r="Y54" s="291">
        <f t="shared" si="54"/>
        <v>0</v>
      </c>
      <c r="Z54" s="291">
        <f t="shared" si="54"/>
        <v>0</v>
      </c>
      <c r="AA54" s="291">
        <f t="shared" si="54"/>
        <v>0</v>
      </c>
      <c r="AB54" s="291">
        <f t="shared" si="54"/>
        <v>0</v>
      </c>
      <c r="AC54" s="291">
        <f t="shared" si="54"/>
        <v>0</v>
      </c>
      <c r="AD54" s="291">
        <f t="shared" si="54"/>
        <v>0</v>
      </c>
      <c r="AE54" s="291">
        <f t="shared" si="54"/>
        <v>0</v>
      </c>
      <c r="AF54" s="291">
        <f t="shared" si="54"/>
        <v>0</v>
      </c>
      <c r="AG54" s="291">
        <f t="shared" si="54"/>
        <v>0</v>
      </c>
      <c r="AH54" s="291">
        <f t="shared" si="54"/>
        <v>0</v>
      </c>
      <c r="AI54" s="307">
        <f t="shared" si="54"/>
        <v>0</v>
      </c>
      <c r="AJ54" s="291">
        <f t="shared" si="54"/>
        <v>0</v>
      </c>
      <c r="AK54" s="291">
        <f t="shared" si="54"/>
        <v>0</v>
      </c>
      <c r="AL54" s="291">
        <f t="shared" si="54"/>
        <v>0</v>
      </c>
      <c r="AM54" s="291">
        <f t="shared" si="54"/>
        <v>0</v>
      </c>
      <c r="AN54" s="291">
        <f t="shared" si="54"/>
        <v>0</v>
      </c>
      <c r="AO54" s="291">
        <f t="shared" si="54"/>
        <v>0</v>
      </c>
      <c r="AP54" s="291">
        <f t="shared" si="54"/>
        <v>0</v>
      </c>
      <c r="AQ54" s="291">
        <f t="shared" si="54"/>
        <v>0</v>
      </c>
      <c r="AR54" s="291">
        <f t="shared" si="54"/>
        <v>0</v>
      </c>
      <c r="AS54" s="291">
        <f t="shared" si="54"/>
        <v>0</v>
      </c>
      <c r="AT54" s="291">
        <f t="shared" si="54"/>
        <v>0</v>
      </c>
      <c r="AU54" s="291">
        <f t="shared" si="54"/>
        <v>0</v>
      </c>
      <c r="AV54" s="291">
        <f t="shared" si="54"/>
        <v>0</v>
      </c>
      <c r="AW54" s="291">
        <f t="shared" si="54"/>
        <v>0</v>
      </c>
      <c r="AX54" s="291">
        <f t="shared" si="54"/>
        <v>0</v>
      </c>
      <c r="AY54" s="291">
        <f t="shared" si="54"/>
        <v>0</v>
      </c>
      <c r="AZ54" s="291">
        <f t="shared" si="54"/>
        <v>0</v>
      </c>
      <c r="BA54" s="291">
        <f t="shared" si="54"/>
        <v>0</v>
      </c>
      <c r="BB54" s="291">
        <f t="shared" si="54"/>
        <v>0</v>
      </c>
      <c r="BC54" s="291">
        <f t="shared" si="54"/>
        <v>0</v>
      </c>
      <c r="BD54" s="291">
        <f t="shared" si="54"/>
        <v>0</v>
      </c>
      <c r="BE54" s="292">
        <f t="shared" si="54"/>
        <v>0</v>
      </c>
    </row>
    <row r="55" spans="1:57" x14ac:dyDescent="0.2">
      <c r="A55" s="88"/>
      <c r="B55" s="7"/>
      <c r="C55" s="128"/>
      <c r="D55" s="39"/>
      <c r="E55" s="83"/>
      <c r="F55" s="40"/>
      <c r="G55" s="40"/>
      <c r="H55" s="40"/>
      <c r="I55" s="40"/>
      <c r="J55" s="41"/>
      <c r="K55" s="40"/>
      <c r="L55" s="40"/>
      <c r="M55" s="41"/>
      <c r="P55" s="114"/>
      <c r="Q55" s="40"/>
      <c r="R55" s="40"/>
      <c r="S55" s="40"/>
      <c r="T55" s="119"/>
      <c r="U55" s="40"/>
      <c r="V55" s="40"/>
      <c r="W55" s="40"/>
      <c r="X55" s="40"/>
      <c r="Y55" s="40"/>
      <c r="Z55" s="40"/>
      <c r="AA55" s="40"/>
      <c r="AB55" s="40"/>
      <c r="AC55" s="40"/>
      <c r="AD55" s="40"/>
      <c r="AE55" s="40"/>
      <c r="AF55" s="40"/>
      <c r="AG55" s="40"/>
      <c r="AH55" s="40"/>
      <c r="AI55" s="119"/>
      <c r="AJ55" s="40"/>
      <c r="AK55" s="40"/>
      <c r="AL55" s="40"/>
      <c r="AM55" s="40"/>
      <c r="AN55" s="40"/>
      <c r="AO55" s="40"/>
      <c r="AP55" s="40"/>
      <c r="AQ55" s="40"/>
      <c r="AR55" s="40"/>
      <c r="AS55" s="40"/>
      <c r="AT55" s="40"/>
      <c r="AU55" s="40"/>
      <c r="AV55" s="40"/>
      <c r="AW55" s="40"/>
      <c r="AX55" s="40"/>
      <c r="AY55" s="40"/>
      <c r="AZ55" s="40"/>
      <c r="BA55" s="40"/>
      <c r="BB55" s="40"/>
      <c r="BC55" s="40"/>
      <c r="BD55" s="40"/>
      <c r="BE55" s="41"/>
    </row>
    <row r="56" spans="1:57" x14ac:dyDescent="0.2">
      <c r="A56" s="88" t="s">
        <v>68</v>
      </c>
      <c r="B56" s="7"/>
      <c r="C56" s="128"/>
      <c r="D56" s="39"/>
      <c r="E56" s="83"/>
      <c r="F56" s="40"/>
      <c r="G56" s="40"/>
      <c r="H56" s="40"/>
      <c r="I56" s="40"/>
      <c r="J56" s="41"/>
      <c r="K56" s="40"/>
      <c r="L56" s="40"/>
      <c r="M56" s="41"/>
      <c r="P56" s="114"/>
      <c r="Q56" s="40"/>
      <c r="R56" s="40"/>
      <c r="S56" s="40"/>
      <c r="T56" s="119"/>
      <c r="U56" s="40"/>
      <c r="V56" s="40"/>
      <c r="W56" s="40"/>
      <c r="X56" s="40"/>
      <c r="Y56" s="40"/>
      <c r="Z56" s="40"/>
      <c r="AA56" s="40"/>
      <c r="AB56" s="40"/>
      <c r="AC56" s="40"/>
      <c r="AD56" s="40"/>
      <c r="AE56" s="40"/>
      <c r="AF56" s="40"/>
      <c r="AG56" s="40"/>
      <c r="AH56" s="40"/>
      <c r="AI56" s="119"/>
      <c r="AJ56" s="40"/>
      <c r="AK56" s="40"/>
      <c r="AL56" s="40"/>
      <c r="AM56" s="40"/>
      <c r="AN56" s="40"/>
      <c r="AO56" s="40"/>
      <c r="AP56" s="40"/>
      <c r="AQ56" s="40"/>
      <c r="AR56" s="40"/>
      <c r="AS56" s="40"/>
      <c r="AT56" s="40"/>
      <c r="AU56" s="40"/>
      <c r="AV56" s="40"/>
      <c r="AW56" s="40"/>
      <c r="AX56" s="40"/>
      <c r="AY56" s="40"/>
      <c r="AZ56" s="40"/>
      <c r="BA56" s="40"/>
      <c r="BB56" s="40"/>
      <c r="BC56" s="40"/>
      <c r="BD56" s="40"/>
      <c r="BE56" s="41"/>
    </row>
    <row r="57" spans="1:57" x14ac:dyDescent="0.2">
      <c r="A57" s="88"/>
      <c r="B57" s="7" t="s">
        <v>69</v>
      </c>
      <c r="C57" s="276">
        <f t="shared" ref="C57:C61" si="55">SUM(E57:M57)</f>
        <v>0</v>
      </c>
      <c r="D57" s="277">
        <f>SUM(E57:J57)</f>
        <v>0</v>
      </c>
      <c r="E57" s="278">
        <f t="shared" ref="E57:E61" si="56">SUM(P57:U57)</f>
        <v>0</v>
      </c>
      <c r="F57" s="279">
        <f t="shared" ref="F57:F61" si="57">SUM(V57:AG57)</f>
        <v>0</v>
      </c>
      <c r="G57" s="279">
        <f t="shared" ref="G57:G61" si="58">SUM(AH57:AM57)</f>
        <v>0</v>
      </c>
      <c r="H57" s="279">
        <f t="shared" ref="H57:H61" si="59">SUM(AN57:AQ57)</f>
        <v>0</v>
      </c>
      <c r="I57" s="279">
        <f t="shared" ref="I57:I61" si="60">SUM(AR57:AU57)</f>
        <v>0</v>
      </c>
      <c r="J57" s="280">
        <f t="shared" ref="J57:J61" si="61">SUM(AV57:AW57)</f>
        <v>0</v>
      </c>
      <c r="K57" s="281">
        <f t="shared" ref="K57:K61" si="62">SUM(AX57:AY57)</f>
        <v>0</v>
      </c>
      <c r="L57" s="279">
        <f t="shared" ref="L57:L61" si="63">SUM(AZ57:BC57)</f>
        <v>0</v>
      </c>
      <c r="M57" s="280">
        <f t="shared" ref="M57:M61" si="64">SUM(BD57:BE57)</f>
        <v>0</v>
      </c>
      <c r="P57" s="308"/>
      <c r="Q57" s="309"/>
      <c r="R57" s="309"/>
      <c r="S57" s="309"/>
      <c r="T57" s="310"/>
      <c r="U57" s="309"/>
      <c r="V57" s="309"/>
      <c r="W57" s="309"/>
      <c r="X57" s="309"/>
      <c r="Y57" s="309"/>
      <c r="Z57" s="309"/>
      <c r="AA57" s="309"/>
      <c r="AB57" s="309"/>
      <c r="AC57" s="309"/>
      <c r="AD57" s="309"/>
      <c r="AE57" s="309"/>
      <c r="AF57" s="309"/>
      <c r="AG57" s="309"/>
      <c r="AH57" s="309"/>
      <c r="AI57" s="310"/>
      <c r="AJ57" s="309"/>
      <c r="AK57" s="309"/>
      <c r="AL57" s="309"/>
      <c r="AM57" s="309"/>
      <c r="AN57" s="309"/>
      <c r="AO57" s="309"/>
      <c r="AP57" s="309"/>
      <c r="AQ57" s="309"/>
      <c r="AR57" s="309"/>
      <c r="AS57" s="309"/>
      <c r="AT57" s="309"/>
      <c r="AU57" s="309"/>
      <c r="AV57" s="309"/>
      <c r="AW57" s="309"/>
      <c r="AX57" s="309"/>
      <c r="AY57" s="309"/>
      <c r="AZ57" s="309"/>
      <c r="BA57" s="309"/>
      <c r="BB57" s="309"/>
      <c r="BC57" s="309"/>
      <c r="BD57" s="309"/>
      <c r="BE57" s="311"/>
    </row>
    <row r="58" spans="1:57" x14ac:dyDescent="0.2">
      <c r="A58" s="88"/>
      <c r="B58" s="7" t="s">
        <v>33</v>
      </c>
      <c r="C58" s="276">
        <f t="shared" si="55"/>
        <v>0</v>
      </c>
      <c r="D58" s="277">
        <f>SUM(E58:J58)</f>
        <v>0</v>
      </c>
      <c r="E58" s="278">
        <f t="shared" si="56"/>
        <v>0</v>
      </c>
      <c r="F58" s="279">
        <f t="shared" si="57"/>
        <v>0</v>
      </c>
      <c r="G58" s="279">
        <f t="shared" si="58"/>
        <v>0</v>
      </c>
      <c r="H58" s="279">
        <f t="shared" si="59"/>
        <v>0</v>
      </c>
      <c r="I58" s="279">
        <f t="shared" si="60"/>
        <v>0</v>
      </c>
      <c r="J58" s="280">
        <f t="shared" si="61"/>
        <v>0</v>
      </c>
      <c r="K58" s="281">
        <f t="shared" si="62"/>
        <v>0</v>
      </c>
      <c r="L58" s="279">
        <f t="shared" si="63"/>
        <v>0</v>
      </c>
      <c r="M58" s="280">
        <f t="shared" si="64"/>
        <v>0</v>
      </c>
      <c r="P58" s="308"/>
      <c r="Q58" s="309"/>
      <c r="R58" s="309"/>
      <c r="S58" s="309"/>
      <c r="T58" s="310"/>
      <c r="U58" s="309"/>
      <c r="V58" s="309"/>
      <c r="W58" s="309"/>
      <c r="X58" s="309"/>
      <c r="Y58" s="309"/>
      <c r="Z58" s="309"/>
      <c r="AA58" s="309"/>
      <c r="AB58" s="309"/>
      <c r="AC58" s="309"/>
      <c r="AD58" s="309"/>
      <c r="AE58" s="309"/>
      <c r="AF58" s="309"/>
      <c r="AG58" s="309"/>
      <c r="AH58" s="309"/>
      <c r="AI58" s="310"/>
      <c r="AJ58" s="309"/>
      <c r="AK58" s="309"/>
      <c r="AL58" s="309"/>
      <c r="AM58" s="309"/>
      <c r="AN58" s="309"/>
      <c r="AO58" s="309"/>
      <c r="AP58" s="309"/>
      <c r="AQ58" s="309"/>
      <c r="AR58" s="309"/>
      <c r="AS58" s="309"/>
      <c r="AT58" s="309"/>
      <c r="AU58" s="309"/>
      <c r="AV58" s="309"/>
      <c r="AW58" s="309"/>
      <c r="AX58" s="309"/>
      <c r="AY58" s="309"/>
      <c r="AZ58" s="309"/>
      <c r="BA58" s="309"/>
      <c r="BB58" s="309"/>
      <c r="BC58" s="309"/>
      <c r="BD58" s="309"/>
      <c r="BE58" s="311"/>
    </row>
    <row r="59" spans="1:57" x14ac:dyDescent="0.2">
      <c r="A59" s="88"/>
      <c r="B59" s="7" t="s">
        <v>36</v>
      </c>
      <c r="C59" s="276">
        <f t="shared" si="55"/>
        <v>0</v>
      </c>
      <c r="D59" s="277">
        <f>SUM(E59:J59)</f>
        <v>0</v>
      </c>
      <c r="E59" s="278">
        <f t="shared" si="56"/>
        <v>0</v>
      </c>
      <c r="F59" s="279">
        <f t="shared" si="57"/>
        <v>0</v>
      </c>
      <c r="G59" s="279">
        <f t="shared" si="58"/>
        <v>0</v>
      </c>
      <c r="H59" s="279">
        <f t="shared" si="59"/>
        <v>0</v>
      </c>
      <c r="I59" s="279">
        <f t="shared" si="60"/>
        <v>0</v>
      </c>
      <c r="J59" s="280">
        <f t="shared" si="61"/>
        <v>0</v>
      </c>
      <c r="K59" s="281">
        <f t="shared" si="62"/>
        <v>0</v>
      </c>
      <c r="L59" s="279">
        <f t="shared" si="63"/>
        <v>0</v>
      </c>
      <c r="M59" s="280">
        <f t="shared" si="64"/>
        <v>0</v>
      </c>
      <c r="P59" s="308"/>
      <c r="Q59" s="309"/>
      <c r="R59" s="309"/>
      <c r="S59" s="309"/>
      <c r="T59" s="310"/>
      <c r="U59" s="309"/>
      <c r="V59" s="309"/>
      <c r="W59" s="309"/>
      <c r="X59" s="309"/>
      <c r="Y59" s="309"/>
      <c r="Z59" s="309"/>
      <c r="AA59" s="309"/>
      <c r="AB59" s="309"/>
      <c r="AC59" s="309"/>
      <c r="AD59" s="309"/>
      <c r="AE59" s="309"/>
      <c r="AF59" s="309"/>
      <c r="AG59" s="309"/>
      <c r="AH59" s="309"/>
      <c r="AI59" s="310"/>
      <c r="AJ59" s="309"/>
      <c r="AK59" s="309"/>
      <c r="AL59" s="309"/>
      <c r="AM59" s="309"/>
      <c r="AN59" s="309"/>
      <c r="AO59" s="309"/>
      <c r="AP59" s="309"/>
      <c r="AQ59" s="309"/>
      <c r="AR59" s="309"/>
      <c r="AS59" s="309"/>
      <c r="AT59" s="309"/>
      <c r="AU59" s="309"/>
      <c r="AV59" s="309"/>
      <c r="AW59" s="309"/>
      <c r="AX59" s="309"/>
      <c r="AY59" s="309"/>
      <c r="AZ59" s="309"/>
      <c r="BA59" s="309"/>
      <c r="BB59" s="309"/>
      <c r="BC59" s="309"/>
      <c r="BD59" s="309"/>
      <c r="BE59" s="311"/>
    </row>
    <row r="60" spans="1:57" x14ac:dyDescent="0.2">
      <c r="A60" s="88"/>
      <c r="B60" s="7" t="s">
        <v>37</v>
      </c>
      <c r="C60" s="276">
        <f t="shared" si="55"/>
        <v>0</v>
      </c>
      <c r="D60" s="277">
        <f>SUM(E60:J60)</f>
        <v>0</v>
      </c>
      <c r="E60" s="278">
        <f t="shared" si="56"/>
        <v>0</v>
      </c>
      <c r="F60" s="279">
        <f t="shared" si="57"/>
        <v>0</v>
      </c>
      <c r="G60" s="279">
        <f t="shared" si="58"/>
        <v>0</v>
      </c>
      <c r="H60" s="279">
        <f t="shared" si="59"/>
        <v>0</v>
      </c>
      <c r="I60" s="279">
        <f t="shared" si="60"/>
        <v>0</v>
      </c>
      <c r="J60" s="280">
        <f t="shared" si="61"/>
        <v>0</v>
      </c>
      <c r="K60" s="281">
        <f t="shared" si="62"/>
        <v>0</v>
      </c>
      <c r="L60" s="279">
        <f t="shared" si="63"/>
        <v>0</v>
      </c>
      <c r="M60" s="280">
        <f t="shared" si="64"/>
        <v>0</v>
      </c>
      <c r="P60" s="308"/>
      <c r="Q60" s="309"/>
      <c r="R60" s="309"/>
      <c r="S60" s="309"/>
      <c r="T60" s="310"/>
      <c r="U60" s="309"/>
      <c r="V60" s="309"/>
      <c r="W60" s="309"/>
      <c r="X60" s="309"/>
      <c r="Y60" s="309"/>
      <c r="Z60" s="309"/>
      <c r="AA60" s="309"/>
      <c r="AB60" s="309"/>
      <c r="AC60" s="309"/>
      <c r="AD60" s="309"/>
      <c r="AE60" s="309"/>
      <c r="AF60" s="309"/>
      <c r="AG60" s="309"/>
      <c r="AH60" s="309"/>
      <c r="AI60" s="310"/>
      <c r="AJ60" s="309"/>
      <c r="AK60" s="309"/>
      <c r="AL60" s="309"/>
      <c r="AM60" s="309"/>
      <c r="AN60" s="309"/>
      <c r="AO60" s="309"/>
      <c r="AP60" s="309"/>
      <c r="AQ60" s="309"/>
      <c r="AR60" s="309"/>
      <c r="AS60" s="309"/>
      <c r="AT60" s="309"/>
      <c r="AU60" s="309"/>
      <c r="AV60" s="309"/>
      <c r="AW60" s="309"/>
      <c r="AX60" s="309"/>
      <c r="AY60" s="309"/>
      <c r="AZ60" s="309"/>
      <c r="BA60" s="309"/>
      <c r="BB60" s="309"/>
      <c r="BC60" s="309"/>
      <c r="BD60" s="309"/>
      <c r="BE60" s="311"/>
    </row>
    <row r="61" spans="1:57" x14ac:dyDescent="0.2">
      <c r="A61" s="88"/>
      <c r="B61" s="7" t="s">
        <v>54</v>
      </c>
      <c r="C61" s="276">
        <f t="shared" si="55"/>
        <v>0</v>
      </c>
      <c r="D61" s="277">
        <f>SUM(E61:J61)</f>
        <v>0</v>
      </c>
      <c r="E61" s="278">
        <f t="shared" si="56"/>
        <v>0</v>
      </c>
      <c r="F61" s="279">
        <f t="shared" si="57"/>
        <v>0</v>
      </c>
      <c r="G61" s="279">
        <f t="shared" si="58"/>
        <v>0</v>
      </c>
      <c r="H61" s="279">
        <f t="shared" si="59"/>
        <v>0</v>
      </c>
      <c r="I61" s="279">
        <f t="shared" si="60"/>
        <v>0</v>
      </c>
      <c r="J61" s="280">
        <f t="shared" si="61"/>
        <v>0</v>
      </c>
      <c r="K61" s="281">
        <f t="shared" si="62"/>
        <v>0</v>
      </c>
      <c r="L61" s="279">
        <f t="shared" si="63"/>
        <v>0</v>
      </c>
      <c r="M61" s="280">
        <f t="shared" si="64"/>
        <v>0</v>
      </c>
      <c r="P61" s="308"/>
      <c r="Q61" s="309"/>
      <c r="R61" s="309"/>
      <c r="S61" s="309"/>
      <c r="T61" s="310"/>
      <c r="U61" s="309"/>
      <c r="V61" s="309"/>
      <c r="W61" s="309"/>
      <c r="X61" s="309"/>
      <c r="Y61" s="309"/>
      <c r="Z61" s="309"/>
      <c r="AA61" s="309"/>
      <c r="AB61" s="309"/>
      <c r="AC61" s="309"/>
      <c r="AD61" s="309"/>
      <c r="AE61" s="309"/>
      <c r="AF61" s="309"/>
      <c r="AG61" s="309"/>
      <c r="AH61" s="309"/>
      <c r="AI61" s="310"/>
      <c r="AJ61" s="309"/>
      <c r="AK61" s="309"/>
      <c r="AL61" s="309"/>
      <c r="AM61" s="309"/>
      <c r="AN61" s="309"/>
      <c r="AO61" s="309"/>
      <c r="AP61" s="309"/>
      <c r="AQ61" s="309"/>
      <c r="AR61" s="309"/>
      <c r="AS61" s="309"/>
      <c r="AT61" s="309"/>
      <c r="AU61" s="309"/>
      <c r="AV61" s="309"/>
      <c r="AW61" s="309"/>
      <c r="AX61" s="309"/>
      <c r="AY61" s="309"/>
      <c r="AZ61" s="309"/>
      <c r="BA61" s="309"/>
      <c r="BB61" s="309"/>
      <c r="BC61" s="309"/>
      <c r="BD61" s="309"/>
      <c r="BE61" s="311"/>
    </row>
    <row r="62" spans="1:57" ht="15" x14ac:dyDescent="0.25">
      <c r="A62" s="71" t="s">
        <v>70</v>
      </c>
      <c r="B62" s="7"/>
      <c r="C62" s="282">
        <f t="shared" ref="C62:J62" si="65">SUM(C57:C61)</f>
        <v>0</v>
      </c>
      <c r="D62" s="282">
        <f t="shared" si="65"/>
        <v>0</v>
      </c>
      <c r="E62" s="283">
        <f t="shared" si="65"/>
        <v>0</v>
      </c>
      <c r="F62" s="283">
        <f t="shared" si="65"/>
        <v>0</v>
      </c>
      <c r="G62" s="283">
        <f t="shared" si="65"/>
        <v>0</v>
      </c>
      <c r="H62" s="283">
        <f t="shared" si="65"/>
        <v>0</v>
      </c>
      <c r="I62" s="283">
        <f t="shared" si="65"/>
        <v>0</v>
      </c>
      <c r="J62" s="284">
        <f t="shared" si="65"/>
        <v>0</v>
      </c>
      <c r="K62" s="283">
        <f t="shared" ref="K62:M62" si="66">SUM(K57:K61)</f>
        <v>0</v>
      </c>
      <c r="L62" s="283">
        <f t="shared" si="66"/>
        <v>0</v>
      </c>
      <c r="M62" s="284">
        <f t="shared" si="66"/>
        <v>0</v>
      </c>
      <c r="N62" s="9"/>
      <c r="P62" s="302">
        <f>SUM(P57:P61)</f>
        <v>0</v>
      </c>
      <c r="Q62" s="283">
        <f t="shared" ref="Q62:BE62" si="67">SUM(Q57:Q61)</f>
        <v>0</v>
      </c>
      <c r="R62" s="283">
        <f t="shared" si="67"/>
        <v>0</v>
      </c>
      <c r="S62" s="283">
        <f t="shared" si="67"/>
        <v>0</v>
      </c>
      <c r="T62" s="303">
        <f t="shared" si="67"/>
        <v>0</v>
      </c>
      <c r="U62" s="283">
        <f>SUM(U57:U61)</f>
        <v>0</v>
      </c>
      <c r="V62" s="283">
        <f t="shared" si="67"/>
        <v>0</v>
      </c>
      <c r="W62" s="283">
        <f t="shared" si="67"/>
        <v>0</v>
      </c>
      <c r="X62" s="283">
        <f t="shared" si="67"/>
        <v>0</v>
      </c>
      <c r="Y62" s="283">
        <f t="shared" si="67"/>
        <v>0</v>
      </c>
      <c r="Z62" s="283">
        <f t="shared" si="67"/>
        <v>0</v>
      </c>
      <c r="AA62" s="283">
        <f t="shared" si="67"/>
        <v>0</v>
      </c>
      <c r="AB62" s="283">
        <f t="shared" si="67"/>
        <v>0</v>
      </c>
      <c r="AC62" s="283">
        <f t="shared" si="67"/>
        <v>0</v>
      </c>
      <c r="AD62" s="283">
        <f t="shared" si="67"/>
        <v>0</v>
      </c>
      <c r="AE62" s="283">
        <f t="shared" si="67"/>
        <v>0</v>
      </c>
      <c r="AF62" s="283">
        <f t="shared" si="67"/>
        <v>0</v>
      </c>
      <c r="AG62" s="283">
        <f t="shared" si="67"/>
        <v>0</v>
      </c>
      <c r="AH62" s="283">
        <f t="shared" si="67"/>
        <v>0</v>
      </c>
      <c r="AI62" s="303">
        <f t="shared" si="67"/>
        <v>0</v>
      </c>
      <c r="AJ62" s="283">
        <f t="shared" si="67"/>
        <v>0</v>
      </c>
      <c r="AK62" s="283">
        <f t="shared" si="67"/>
        <v>0</v>
      </c>
      <c r="AL62" s="283">
        <f t="shared" si="67"/>
        <v>0</v>
      </c>
      <c r="AM62" s="283">
        <f t="shared" si="67"/>
        <v>0</v>
      </c>
      <c r="AN62" s="283">
        <f t="shared" si="67"/>
        <v>0</v>
      </c>
      <c r="AO62" s="283">
        <f t="shared" si="67"/>
        <v>0</v>
      </c>
      <c r="AP62" s="283">
        <f t="shared" si="67"/>
        <v>0</v>
      </c>
      <c r="AQ62" s="283">
        <f t="shared" si="67"/>
        <v>0</v>
      </c>
      <c r="AR62" s="283">
        <f t="shared" si="67"/>
        <v>0</v>
      </c>
      <c r="AS62" s="283">
        <f t="shared" si="67"/>
        <v>0</v>
      </c>
      <c r="AT62" s="283">
        <f t="shared" si="67"/>
        <v>0</v>
      </c>
      <c r="AU62" s="283">
        <f t="shared" si="67"/>
        <v>0</v>
      </c>
      <c r="AV62" s="283">
        <f t="shared" si="67"/>
        <v>0</v>
      </c>
      <c r="AW62" s="283">
        <f t="shared" si="67"/>
        <v>0</v>
      </c>
      <c r="AX62" s="283">
        <f t="shared" si="67"/>
        <v>0</v>
      </c>
      <c r="AY62" s="283">
        <f t="shared" si="67"/>
        <v>0</v>
      </c>
      <c r="AZ62" s="283">
        <f t="shared" si="67"/>
        <v>0</v>
      </c>
      <c r="BA62" s="283">
        <f t="shared" si="67"/>
        <v>0</v>
      </c>
      <c r="BB62" s="283">
        <f t="shared" si="67"/>
        <v>0</v>
      </c>
      <c r="BC62" s="283">
        <f t="shared" si="67"/>
        <v>0</v>
      </c>
      <c r="BD62" s="283">
        <f t="shared" si="67"/>
        <v>0</v>
      </c>
      <c r="BE62" s="284">
        <f t="shared" si="67"/>
        <v>0</v>
      </c>
    </row>
    <row r="63" spans="1:57" x14ac:dyDescent="0.2">
      <c r="A63" s="88"/>
      <c r="B63" s="7"/>
      <c r="C63" s="128"/>
      <c r="D63" s="39"/>
      <c r="E63" s="83"/>
      <c r="F63" s="40"/>
      <c r="G63" s="40"/>
      <c r="H63" s="40"/>
      <c r="I63" s="40"/>
      <c r="J63" s="41"/>
      <c r="K63" s="40"/>
      <c r="L63" s="40"/>
      <c r="M63" s="41"/>
      <c r="P63" s="114"/>
      <c r="Q63" s="40"/>
      <c r="R63" s="40"/>
      <c r="S63" s="40"/>
      <c r="T63" s="119"/>
      <c r="U63" s="40"/>
      <c r="V63" s="40"/>
      <c r="W63" s="40"/>
      <c r="X63" s="40"/>
      <c r="Y63" s="40"/>
      <c r="Z63" s="40"/>
      <c r="AA63" s="40"/>
      <c r="AB63" s="40"/>
      <c r="AC63" s="40"/>
      <c r="AD63" s="40"/>
      <c r="AE63" s="40"/>
      <c r="AF63" s="40"/>
      <c r="AG63" s="40"/>
      <c r="AH63" s="40"/>
      <c r="AI63" s="119"/>
      <c r="AJ63" s="40"/>
      <c r="AK63" s="40"/>
      <c r="AL63" s="40"/>
      <c r="AM63" s="40"/>
      <c r="AN63" s="40"/>
      <c r="AO63" s="40"/>
      <c r="AP63" s="40"/>
      <c r="AQ63" s="40"/>
      <c r="AR63" s="40"/>
      <c r="AS63" s="40"/>
      <c r="AT63" s="40"/>
      <c r="AU63" s="40"/>
      <c r="AV63" s="40"/>
      <c r="AW63" s="40"/>
      <c r="AX63" s="40"/>
      <c r="AY63" s="40"/>
      <c r="AZ63" s="40"/>
      <c r="BA63" s="40"/>
      <c r="BB63" s="40"/>
      <c r="BC63" s="40"/>
      <c r="BD63" s="40"/>
      <c r="BE63" s="41"/>
    </row>
    <row r="64" spans="1:57" ht="15" x14ac:dyDescent="0.25">
      <c r="A64" s="71" t="s">
        <v>71</v>
      </c>
      <c r="B64" s="7"/>
      <c r="C64" s="287">
        <f>C62+C54+C33+C26</f>
        <v>0</v>
      </c>
      <c r="D64" s="287">
        <f>D62+D54+D33+D26</f>
        <v>0</v>
      </c>
      <c r="E64" s="288">
        <f>E62+E54+E33+E26</f>
        <v>0</v>
      </c>
      <c r="F64" s="288">
        <f>F62+F54+F33+F26</f>
        <v>0</v>
      </c>
      <c r="G64" s="288">
        <f t="shared" ref="G64:I64" si="68">G62+G54+G33+G26</f>
        <v>0</v>
      </c>
      <c r="H64" s="288">
        <f t="shared" si="68"/>
        <v>0</v>
      </c>
      <c r="I64" s="288">
        <f t="shared" si="68"/>
        <v>0</v>
      </c>
      <c r="J64" s="289">
        <f>J62+J54+J33+J26</f>
        <v>0</v>
      </c>
      <c r="K64" s="288">
        <f t="shared" ref="K64:L64" si="69">K62+K54+K33+K26</f>
        <v>0</v>
      </c>
      <c r="L64" s="288">
        <f t="shared" si="69"/>
        <v>0</v>
      </c>
      <c r="M64" s="289">
        <f>M62+M54+M33+M26</f>
        <v>0</v>
      </c>
      <c r="P64" s="300">
        <f>P62+P54+P33+P26</f>
        <v>0</v>
      </c>
      <c r="Q64" s="288">
        <f t="shared" ref="Q64:BE64" si="70">Q62+Q54+Q33+Q26</f>
        <v>0</v>
      </c>
      <c r="R64" s="288">
        <f t="shared" si="70"/>
        <v>0</v>
      </c>
      <c r="S64" s="288">
        <f t="shared" si="70"/>
        <v>0</v>
      </c>
      <c r="T64" s="301">
        <f t="shared" si="70"/>
        <v>0</v>
      </c>
      <c r="U64" s="288">
        <f>U62+U54+U33+U26</f>
        <v>0</v>
      </c>
      <c r="V64" s="288">
        <f t="shared" si="70"/>
        <v>0</v>
      </c>
      <c r="W64" s="288">
        <f t="shared" si="70"/>
        <v>0</v>
      </c>
      <c r="X64" s="288">
        <f t="shared" si="70"/>
        <v>0</v>
      </c>
      <c r="Y64" s="288">
        <f t="shared" si="70"/>
        <v>0</v>
      </c>
      <c r="Z64" s="288">
        <f t="shared" si="70"/>
        <v>0</v>
      </c>
      <c r="AA64" s="288">
        <f t="shared" si="70"/>
        <v>0</v>
      </c>
      <c r="AB64" s="288">
        <f t="shared" si="70"/>
        <v>0</v>
      </c>
      <c r="AC64" s="288">
        <f t="shared" si="70"/>
        <v>0</v>
      </c>
      <c r="AD64" s="288">
        <f t="shared" si="70"/>
        <v>0</v>
      </c>
      <c r="AE64" s="288">
        <f t="shared" si="70"/>
        <v>0</v>
      </c>
      <c r="AF64" s="288">
        <f t="shared" si="70"/>
        <v>0</v>
      </c>
      <c r="AG64" s="288">
        <f t="shared" si="70"/>
        <v>0</v>
      </c>
      <c r="AH64" s="288">
        <f t="shared" si="70"/>
        <v>0</v>
      </c>
      <c r="AI64" s="301">
        <f t="shared" si="70"/>
        <v>0</v>
      </c>
      <c r="AJ64" s="288">
        <f t="shared" si="70"/>
        <v>0</v>
      </c>
      <c r="AK64" s="288">
        <f t="shared" si="70"/>
        <v>0</v>
      </c>
      <c r="AL64" s="288">
        <f t="shared" si="70"/>
        <v>0</v>
      </c>
      <c r="AM64" s="288">
        <f t="shared" si="70"/>
        <v>0</v>
      </c>
      <c r="AN64" s="288">
        <f t="shared" si="70"/>
        <v>0</v>
      </c>
      <c r="AO64" s="288">
        <f t="shared" si="70"/>
        <v>0</v>
      </c>
      <c r="AP64" s="288">
        <f t="shared" si="70"/>
        <v>0</v>
      </c>
      <c r="AQ64" s="288">
        <f t="shared" si="70"/>
        <v>0</v>
      </c>
      <c r="AR64" s="288">
        <f t="shared" si="70"/>
        <v>0</v>
      </c>
      <c r="AS64" s="288">
        <f t="shared" si="70"/>
        <v>0</v>
      </c>
      <c r="AT64" s="288">
        <f t="shared" si="70"/>
        <v>0</v>
      </c>
      <c r="AU64" s="288">
        <f t="shared" si="70"/>
        <v>0</v>
      </c>
      <c r="AV64" s="288">
        <f t="shared" si="70"/>
        <v>0</v>
      </c>
      <c r="AW64" s="288">
        <f t="shared" si="70"/>
        <v>0</v>
      </c>
      <c r="AX64" s="288">
        <f t="shared" si="70"/>
        <v>0</v>
      </c>
      <c r="AY64" s="288">
        <f t="shared" si="70"/>
        <v>0</v>
      </c>
      <c r="AZ64" s="288">
        <f t="shared" si="70"/>
        <v>0</v>
      </c>
      <c r="BA64" s="288">
        <f t="shared" si="70"/>
        <v>0</v>
      </c>
      <c r="BB64" s="288">
        <f t="shared" si="70"/>
        <v>0</v>
      </c>
      <c r="BC64" s="288">
        <f t="shared" si="70"/>
        <v>0</v>
      </c>
      <c r="BD64" s="288">
        <f t="shared" si="70"/>
        <v>0</v>
      </c>
      <c r="BE64" s="289">
        <f t="shared" si="70"/>
        <v>0</v>
      </c>
    </row>
    <row r="65" spans="1:57" x14ac:dyDescent="0.2">
      <c r="A65" s="88"/>
      <c r="B65" s="7"/>
      <c r="C65" s="128"/>
      <c r="D65" s="39"/>
      <c r="E65" s="83"/>
      <c r="F65" s="40"/>
      <c r="G65" s="40"/>
      <c r="H65" s="40"/>
      <c r="I65" s="40"/>
      <c r="J65" s="41"/>
      <c r="K65" s="40"/>
      <c r="L65" s="40"/>
      <c r="M65" s="41"/>
      <c r="P65" s="114"/>
      <c r="Q65" s="40"/>
      <c r="R65" s="40"/>
      <c r="S65" s="40"/>
      <c r="T65" s="119"/>
      <c r="U65" s="40"/>
      <c r="V65" s="40"/>
      <c r="W65" s="40"/>
      <c r="X65" s="40"/>
      <c r="Y65" s="40"/>
      <c r="Z65" s="40"/>
      <c r="AA65" s="40"/>
      <c r="AB65" s="40"/>
      <c r="AC65" s="40"/>
      <c r="AD65" s="40"/>
      <c r="AE65" s="40"/>
      <c r="AF65" s="40"/>
      <c r="AG65" s="40"/>
      <c r="AH65" s="40"/>
      <c r="AI65" s="119"/>
      <c r="AJ65" s="40"/>
      <c r="AK65" s="40"/>
      <c r="AL65" s="40"/>
      <c r="AM65" s="40"/>
      <c r="AN65" s="40"/>
      <c r="AO65" s="40"/>
      <c r="AP65" s="40"/>
      <c r="AQ65" s="40"/>
      <c r="AR65" s="40"/>
      <c r="AS65" s="40"/>
      <c r="AT65" s="40"/>
      <c r="AU65" s="40"/>
      <c r="AV65" s="40"/>
      <c r="AW65" s="40"/>
      <c r="AX65" s="40"/>
      <c r="AY65" s="40"/>
      <c r="AZ65" s="40"/>
      <c r="BA65" s="40"/>
      <c r="BB65" s="40"/>
      <c r="BC65" s="40"/>
      <c r="BD65" s="40"/>
      <c r="BE65" s="41"/>
    </row>
    <row r="66" spans="1:57" ht="15.75" thickBot="1" x14ac:dyDescent="0.3">
      <c r="A66" s="89" t="s">
        <v>72</v>
      </c>
      <c r="B66" s="90"/>
      <c r="C66" s="293">
        <f t="shared" ref="C66:J66" si="71">C11-C64</f>
        <v>0</v>
      </c>
      <c r="D66" s="293">
        <f t="shared" si="71"/>
        <v>0</v>
      </c>
      <c r="E66" s="294">
        <f t="shared" si="71"/>
        <v>0</v>
      </c>
      <c r="F66" s="294">
        <f t="shared" si="71"/>
        <v>0</v>
      </c>
      <c r="G66" s="294">
        <f t="shared" si="71"/>
        <v>0</v>
      </c>
      <c r="H66" s="294">
        <f t="shared" si="71"/>
        <v>0</v>
      </c>
      <c r="I66" s="294">
        <f t="shared" si="71"/>
        <v>0</v>
      </c>
      <c r="J66" s="295">
        <f t="shared" si="71"/>
        <v>0</v>
      </c>
      <c r="K66" s="294">
        <f t="shared" ref="K66:M66" si="72">K11-K64</f>
        <v>0</v>
      </c>
      <c r="L66" s="294">
        <f t="shared" si="72"/>
        <v>0</v>
      </c>
      <c r="M66" s="295">
        <f t="shared" si="72"/>
        <v>0</v>
      </c>
      <c r="P66" s="304">
        <f>P11-P64</f>
        <v>0</v>
      </c>
      <c r="Q66" s="294">
        <f t="shared" ref="Q66:BE66" si="73">Q11-Q64</f>
        <v>0</v>
      </c>
      <c r="R66" s="294">
        <f t="shared" si="73"/>
        <v>0</v>
      </c>
      <c r="S66" s="294">
        <f t="shared" si="73"/>
        <v>0</v>
      </c>
      <c r="T66" s="305">
        <f t="shared" si="73"/>
        <v>0</v>
      </c>
      <c r="U66" s="294">
        <f>U11-U64</f>
        <v>0</v>
      </c>
      <c r="V66" s="294">
        <f t="shared" si="73"/>
        <v>0</v>
      </c>
      <c r="W66" s="294">
        <f t="shared" si="73"/>
        <v>0</v>
      </c>
      <c r="X66" s="294">
        <f t="shared" si="73"/>
        <v>0</v>
      </c>
      <c r="Y66" s="294">
        <f t="shared" si="73"/>
        <v>0</v>
      </c>
      <c r="Z66" s="294">
        <f t="shared" si="73"/>
        <v>0</v>
      </c>
      <c r="AA66" s="294">
        <f t="shared" si="73"/>
        <v>0</v>
      </c>
      <c r="AB66" s="294">
        <f t="shared" si="73"/>
        <v>0</v>
      </c>
      <c r="AC66" s="294">
        <f t="shared" si="73"/>
        <v>0</v>
      </c>
      <c r="AD66" s="294">
        <f t="shared" si="73"/>
        <v>0</v>
      </c>
      <c r="AE66" s="294">
        <f t="shared" si="73"/>
        <v>0</v>
      </c>
      <c r="AF66" s="294">
        <f t="shared" si="73"/>
        <v>0</v>
      </c>
      <c r="AG66" s="294">
        <f t="shared" si="73"/>
        <v>0</v>
      </c>
      <c r="AH66" s="294">
        <f t="shared" si="73"/>
        <v>0</v>
      </c>
      <c r="AI66" s="305">
        <f t="shared" si="73"/>
        <v>0</v>
      </c>
      <c r="AJ66" s="294">
        <f t="shared" si="73"/>
        <v>0</v>
      </c>
      <c r="AK66" s="294">
        <f t="shared" si="73"/>
        <v>0</v>
      </c>
      <c r="AL66" s="294">
        <f t="shared" si="73"/>
        <v>0</v>
      </c>
      <c r="AM66" s="294">
        <f t="shared" si="73"/>
        <v>0</v>
      </c>
      <c r="AN66" s="294">
        <f t="shared" si="73"/>
        <v>0</v>
      </c>
      <c r="AO66" s="294">
        <f t="shared" si="73"/>
        <v>0</v>
      </c>
      <c r="AP66" s="294">
        <f t="shared" si="73"/>
        <v>0</v>
      </c>
      <c r="AQ66" s="294">
        <f t="shared" si="73"/>
        <v>0</v>
      </c>
      <c r="AR66" s="294">
        <f t="shared" si="73"/>
        <v>0</v>
      </c>
      <c r="AS66" s="294">
        <f t="shared" si="73"/>
        <v>0</v>
      </c>
      <c r="AT66" s="294">
        <f t="shared" si="73"/>
        <v>0</v>
      </c>
      <c r="AU66" s="294">
        <f t="shared" si="73"/>
        <v>0</v>
      </c>
      <c r="AV66" s="294">
        <f t="shared" si="73"/>
        <v>0</v>
      </c>
      <c r="AW66" s="294">
        <f t="shared" si="73"/>
        <v>0</v>
      </c>
      <c r="AX66" s="294">
        <f t="shared" si="73"/>
        <v>0</v>
      </c>
      <c r="AY66" s="294">
        <f t="shared" si="73"/>
        <v>0</v>
      </c>
      <c r="AZ66" s="294">
        <f t="shared" si="73"/>
        <v>0</v>
      </c>
      <c r="BA66" s="294">
        <f t="shared" si="73"/>
        <v>0</v>
      </c>
      <c r="BB66" s="294">
        <f t="shared" si="73"/>
        <v>0</v>
      </c>
      <c r="BC66" s="294">
        <f t="shared" si="73"/>
        <v>0</v>
      </c>
      <c r="BD66" s="294">
        <f t="shared" si="73"/>
        <v>0</v>
      </c>
      <c r="BE66" s="295">
        <f t="shared" si="73"/>
        <v>0</v>
      </c>
    </row>
    <row r="67" spans="1:57" ht="15" x14ac:dyDescent="0.25">
      <c r="A67" s="57"/>
      <c r="B67" s="57"/>
      <c r="C67" s="57"/>
      <c r="D67" s="91"/>
      <c r="E67" s="83"/>
      <c r="F67" s="40"/>
      <c r="G67" s="40"/>
      <c r="H67" s="40"/>
      <c r="I67" s="40"/>
      <c r="J67" s="40"/>
      <c r="K67" s="40"/>
      <c r="L67" s="40"/>
      <c r="M67" s="40"/>
    </row>
    <row r="71" spans="1:57" ht="15" x14ac:dyDescent="0.25">
      <c r="A71" s="57"/>
      <c r="B71" s="57"/>
      <c r="C71" s="57"/>
      <c r="D71" s="91"/>
    </row>
    <row r="80" spans="1:57" ht="15" x14ac:dyDescent="0.25">
      <c r="A80" s="93"/>
      <c r="B80" s="93"/>
      <c r="C80" s="93"/>
      <c r="D80" s="94"/>
    </row>
    <row r="81" spans="1:8" ht="15" x14ac:dyDescent="0.25">
      <c r="A81" s="93"/>
      <c r="B81" s="93"/>
      <c r="C81" s="93"/>
      <c r="D81" s="94"/>
    </row>
    <row r="82" spans="1:8" x14ac:dyDescent="0.2">
      <c r="A82" s="95"/>
      <c r="B82" s="95"/>
      <c r="C82" s="95"/>
      <c r="D82" s="96"/>
    </row>
    <row r="83" spans="1:8" x14ac:dyDescent="0.2">
      <c r="A83" s="5"/>
      <c r="B83" s="5"/>
      <c r="C83" s="5"/>
      <c r="D83" s="45"/>
    </row>
    <row r="88" spans="1:8" ht="15" x14ac:dyDescent="0.25">
      <c r="A88" s="57"/>
      <c r="B88" s="57"/>
      <c r="C88" s="57"/>
      <c r="D88" s="91"/>
      <c r="E88" s="97"/>
    </row>
    <row r="89" spans="1:8" ht="15" x14ac:dyDescent="0.25">
      <c r="A89" s="57"/>
      <c r="B89" s="57"/>
      <c r="C89" s="57"/>
      <c r="D89" s="91"/>
      <c r="E89" s="97"/>
    </row>
    <row r="90" spans="1:8" ht="15" x14ac:dyDescent="0.25">
      <c r="A90" s="57"/>
      <c r="B90" s="57"/>
      <c r="C90" s="57"/>
      <c r="D90" s="91"/>
      <c r="E90" s="97"/>
      <c r="F90" s="92"/>
    </row>
    <row r="91" spans="1:8" ht="15" x14ac:dyDescent="0.25">
      <c r="A91" s="57"/>
      <c r="B91" s="57"/>
      <c r="C91" s="57"/>
      <c r="D91" s="91"/>
      <c r="H91" s="97"/>
    </row>
    <row r="93" spans="1:8" x14ac:dyDescent="0.2">
      <c r="A93" s="98"/>
      <c r="B93" s="98"/>
      <c r="C93" s="98"/>
      <c r="D93" s="99"/>
    </row>
    <row r="95" spans="1:8" ht="15" x14ac:dyDescent="0.25">
      <c r="A95" s="57"/>
      <c r="B95" s="57"/>
      <c r="C95" s="57"/>
      <c r="D95" s="91"/>
      <c r="E95" s="100"/>
    </row>
  </sheetData>
  <mergeCells count="2">
    <mergeCell ref="E2:J2"/>
    <mergeCell ref="K1:M2"/>
  </mergeCells>
  <pageMargins left="0.39370078740157483" right="0.39370078740157483" top="0.59055118110236227" bottom="0.59055118110236227" header="0.31496062992125984" footer="0.31496062992125984"/>
  <pageSetup paperSize="9" scale="72" orientation="portrait" r:id="rId1"/>
  <headerFooter>
    <oddHeader>&amp;C&amp;"Arial,Bold"OFFICIAL SENSITIVE</oddHeader>
    <oddFooter>&amp;L&amp;F&amp;R&amp;A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A2" sqref="A2"/>
    </sheetView>
  </sheetViews>
  <sheetFormatPr defaultColWidth="9.140625" defaultRowHeight="14.25" x14ac:dyDescent="0.2"/>
  <cols>
    <col min="1" max="1" width="18.7109375" style="1" customWidth="1"/>
    <col min="2" max="2" width="51.140625" style="1" customWidth="1"/>
    <col min="3" max="3" width="17.140625" style="43" customWidth="1"/>
    <col min="4" max="16384" width="9.140625" style="1"/>
  </cols>
  <sheetData>
    <row r="1" spans="1:3" ht="15" x14ac:dyDescent="0.25">
      <c r="A1" s="72" t="s">
        <v>194</v>
      </c>
      <c r="B1" s="62"/>
      <c r="C1" s="328"/>
    </row>
    <row r="2" spans="1:3" ht="15" x14ac:dyDescent="0.25">
      <c r="A2" s="65" t="s">
        <v>381</v>
      </c>
      <c r="B2" s="76"/>
      <c r="C2" s="329"/>
    </row>
    <row r="3" spans="1:3" ht="30" x14ac:dyDescent="0.25">
      <c r="A3" s="330" t="s">
        <v>328</v>
      </c>
      <c r="B3" s="332" t="s">
        <v>327</v>
      </c>
      <c r="C3" s="331" t="s">
        <v>326</v>
      </c>
    </row>
    <row r="4" spans="1:3" x14ac:dyDescent="0.2">
      <c r="A4" s="192"/>
      <c r="B4" s="192"/>
      <c r="C4" s="335"/>
    </row>
    <row r="5" spans="1:3" x14ac:dyDescent="0.2">
      <c r="A5" s="192"/>
      <c r="B5" s="192"/>
      <c r="C5" s="335"/>
    </row>
    <row r="6" spans="1:3" x14ac:dyDescent="0.2">
      <c r="A6" s="192"/>
      <c r="B6" s="192"/>
      <c r="C6" s="335"/>
    </row>
    <row r="7" spans="1:3" x14ac:dyDescent="0.2">
      <c r="A7" s="192"/>
      <c r="B7" s="192"/>
      <c r="C7" s="335"/>
    </row>
    <row r="8" spans="1:3" x14ac:dyDescent="0.2">
      <c r="A8" s="192"/>
      <c r="B8" s="192"/>
      <c r="C8" s="335"/>
    </row>
    <row r="9" spans="1:3" x14ac:dyDescent="0.2">
      <c r="A9" s="192"/>
      <c r="B9" s="192"/>
      <c r="C9" s="335"/>
    </row>
    <row r="10" spans="1:3" x14ac:dyDescent="0.2">
      <c r="A10" s="192"/>
      <c r="B10" s="192"/>
      <c r="C10" s="335"/>
    </row>
    <row r="11" spans="1:3" x14ac:dyDescent="0.2">
      <c r="A11" s="192"/>
      <c r="B11" s="192"/>
      <c r="C11" s="335"/>
    </row>
    <row r="12" spans="1:3" x14ac:dyDescent="0.2">
      <c r="A12" s="192"/>
      <c r="B12" s="192"/>
      <c r="C12" s="335"/>
    </row>
    <row r="13" spans="1:3" x14ac:dyDescent="0.2">
      <c r="A13" s="192"/>
      <c r="B13" s="192"/>
      <c r="C13" s="335"/>
    </row>
    <row r="14" spans="1:3" x14ac:dyDescent="0.2">
      <c r="A14" s="192"/>
      <c r="B14" s="192"/>
      <c r="C14" s="335"/>
    </row>
    <row r="15" spans="1:3" x14ac:dyDescent="0.2">
      <c r="A15" s="192"/>
      <c r="B15" s="192"/>
      <c r="C15" s="335"/>
    </row>
    <row r="16" spans="1:3" x14ac:dyDescent="0.2">
      <c r="A16" s="192"/>
      <c r="B16" s="192"/>
      <c r="C16" s="335"/>
    </row>
    <row r="17" spans="1:3" x14ac:dyDescent="0.2">
      <c r="A17" s="192"/>
      <c r="B17" s="192"/>
      <c r="C17" s="335"/>
    </row>
    <row r="18" spans="1:3" x14ac:dyDescent="0.2">
      <c r="A18" s="192"/>
      <c r="B18" s="192"/>
      <c r="C18" s="335"/>
    </row>
    <row r="19" spans="1:3" x14ac:dyDescent="0.2">
      <c r="A19" s="192"/>
      <c r="B19" s="192"/>
      <c r="C19" s="335"/>
    </row>
    <row r="20" spans="1:3" x14ac:dyDescent="0.2">
      <c r="A20" s="192"/>
      <c r="B20" s="192"/>
      <c r="C20" s="335"/>
    </row>
    <row r="21" spans="1:3" ht="15" thickBot="1" x14ac:dyDescent="0.25">
      <c r="A21" s="365"/>
      <c r="B21" s="365"/>
      <c r="C21" s="366"/>
    </row>
    <row r="22" spans="1:3" ht="15.75" thickBot="1" x14ac:dyDescent="0.3">
      <c r="A22" s="13" t="s">
        <v>349</v>
      </c>
      <c r="B22" s="367"/>
      <c r="C22" s="368">
        <f>SUM(C4:C21)</f>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8"/>
  <sheetViews>
    <sheetView workbookViewId="0">
      <selection activeCell="H3" sqref="H3"/>
    </sheetView>
  </sheetViews>
  <sheetFormatPr defaultColWidth="9.140625" defaultRowHeight="14.25" x14ac:dyDescent="0.2"/>
  <cols>
    <col min="1" max="1" width="29.28515625" style="1" customWidth="1"/>
    <col min="2" max="10" width="9" style="43" customWidth="1"/>
    <col min="11" max="11" width="13.42578125" style="42" customWidth="1"/>
    <col min="12" max="13" width="9.28515625" style="1" customWidth="1"/>
    <col min="14" max="16" width="9.140625" style="1"/>
    <col min="17" max="17" width="9.28515625" style="1" customWidth="1"/>
    <col min="18" max="20" width="9.140625" style="1"/>
    <col min="21" max="21" width="9.28515625" style="1" customWidth="1"/>
    <col min="22" max="24" width="9.140625" style="1"/>
    <col min="25" max="25" width="9.28515625" style="1" customWidth="1"/>
    <col min="26" max="28" width="9.140625" style="1"/>
    <col min="29" max="29" width="9.28515625" style="1" customWidth="1"/>
    <col min="30" max="32" width="9.140625" style="1"/>
    <col min="33" max="33" width="9.28515625" style="1" customWidth="1"/>
    <col min="34" max="36" width="9.140625" style="1"/>
    <col min="37" max="37" width="9.28515625" style="1" customWidth="1"/>
    <col min="38" max="16384" width="9.140625" style="1"/>
  </cols>
  <sheetData>
    <row r="1" spans="1:39" ht="15" x14ac:dyDescent="0.25">
      <c r="A1" s="72" t="s">
        <v>194</v>
      </c>
      <c r="B1" s="369"/>
      <c r="C1" s="369"/>
      <c r="D1" s="369"/>
      <c r="E1" s="369"/>
      <c r="F1" s="369"/>
      <c r="G1" s="369"/>
      <c r="H1" s="370"/>
      <c r="I1" s="369"/>
      <c r="J1" s="371"/>
      <c r="K1" s="336"/>
      <c r="L1" s="72"/>
      <c r="M1" s="352"/>
      <c r="N1" s="62"/>
      <c r="O1" s="337"/>
      <c r="P1" s="337"/>
      <c r="Q1" s="352"/>
      <c r="R1" s="62"/>
      <c r="S1" s="337"/>
      <c r="T1" s="337"/>
      <c r="U1" s="352"/>
      <c r="V1" s="62"/>
      <c r="W1" s="337"/>
      <c r="X1" s="337"/>
      <c r="Y1" s="352"/>
      <c r="Z1" s="62"/>
      <c r="AA1" s="337"/>
      <c r="AB1" s="337"/>
      <c r="AC1" s="352"/>
      <c r="AD1" s="62"/>
      <c r="AE1" s="337"/>
      <c r="AF1" s="73"/>
      <c r="AG1" s="352"/>
      <c r="AH1" s="62"/>
      <c r="AI1" s="337"/>
      <c r="AJ1" s="337"/>
      <c r="AK1" s="352"/>
      <c r="AL1" s="62"/>
      <c r="AM1" s="338"/>
    </row>
    <row r="2" spans="1:39" ht="15" x14ac:dyDescent="0.25">
      <c r="A2" s="65" t="s">
        <v>309</v>
      </c>
      <c r="B2" s="67"/>
      <c r="C2" s="67"/>
      <c r="D2" s="67"/>
      <c r="E2" s="67"/>
      <c r="F2" s="67"/>
      <c r="G2" s="67"/>
      <c r="H2" s="372"/>
      <c r="I2" s="67"/>
      <c r="J2" s="339"/>
      <c r="K2" s="336"/>
      <c r="L2" s="65"/>
      <c r="M2" s="353"/>
      <c r="N2" s="76"/>
      <c r="O2" s="67"/>
      <c r="P2" s="67"/>
      <c r="Q2" s="353"/>
      <c r="R2" s="76"/>
      <c r="S2" s="67"/>
      <c r="T2" s="67"/>
      <c r="U2" s="353"/>
      <c r="V2" s="76"/>
      <c r="W2" s="67"/>
      <c r="X2" s="67"/>
      <c r="Y2" s="353"/>
      <c r="Z2" s="76"/>
      <c r="AA2" s="67"/>
      <c r="AB2" s="67"/>
      <c r="AC2" s="353"/>
      <c r="AD2" s="76"/>
      <c r="AE2" s="67"/>
      <c r="AF2" s="77" t="s">
        <v>336</v>
      </c>
      <c r="AG2" s="353"/>
      <c r="AH2" s="76"/>
      <c r="AI2" s="67"/>
      <c r="AJ2" s="67"/>
      <c r="AK2" s="353"/>
      <c r="AL2" s="76"/>
      <c r="AM2" s="339"/>
    </row>
    <row r="3" spans="1:39" ht="15" x14ac:dyDescent="0.25">
      <c r="A3" s="65" t="s">
        <v>74</v>
      </c>
      <c r="B3" s="67"/>
      <c r="C3" s="67"/>
      <c r="D3" s="67"/>
      <c r="E3" s="67"/>
      <c r="F3" s="67"/>
      <c r="G3" s="67"/>
      <c r="H3" s="420" t="s">
        <v>336</v>
      </c>
      <c r="I3" s="67"/>
      <c r="J3" s="339"/>
      <c r="K3" s="336"/>
      <c r="L3" s="357" t="s">
        <v>0</v>
      </c>
      <c r="M3" s="354" t="s">
        <v>1</v>
      </c>
      <c r="N3" s="334"/>
      <c r="O3" s="334"/>
      <c r="P3" s="334"/>
      <c r="Q3" s="354" t="s">
        <v>2</v>
      </c>
      <c r="R3" s="334"/>
      <c r="S3" s="334"/>
      <c r="T3" s="334"/>
      <c r="U3" s="354" t="s">
        <v>3</v>
      </c>
      <c r="V3" s="334"/>
      <c r="W3" s="334"/>
      <c r="X3" s="334"/>
      <c r="Y3" s="354" t="s">
        <v>4</v>
      </c>
      <c r="Z3" s="334"/>
      <c r="AA3" s="334"/>
      <c r="AB3" s="334"/>
      <c r="AC3" s="354" t="s">
        <v>5</v>
      </c>
      <c r="AD3" s="334"/>
      <c r="AE3" s="334"/>
      <c r="AF3" s="362"/>
      <c r="AG3" s="354" t="s">
        <v>196</v>
      </c>
      <c r="AH3" s="334"/>
      <c r="AI3" s="334"/>
      <c r="AJ3" s="334"/>
      <c r="AK3" s="354" t="s">
        <v>197</v>
      </c>
      <c r="AL3" s="334"/>
      <c r="AM3" s="340"/>
    </row>
    <row r="4" spans="1:39" ht="15" x14ac:dyDescent="0.25">
      <c r="A4" s="341" t="s">
        <v>331</v>
      </c>
      <c r="B4" s="373" t="s">
        <v>0</v>
      </c>
      <c r="C4" s="374" t="s">
        <v>1</v>
      </c>
      <c r="D4" s="375" t="s">
        <v>2</v>
      </c>
      <c r="E4" s="374" t="s">
        <v>3</v>
      </c>
      <c r="F4" s="374" t="s">
        <v>4</v>
      </c>
      <c r="G4" s="375" t="s">
        <v>5</v>
      </c>
      <c r="H4" s="376" t="s">
        <v>5</v>
      </c>
      <c r="I4" s="374" t="s">
        <v>196</v>
      </c>
      <c r="J4" s="377" t="s">
        <v>197</v>
      </c>
      <c r="K4" s="336"/>
      <c r="L4" s="358" t="s">
        <v>332</v>
      </c>
      <c r="M4" s="333" t="s">
        <v>333</v>
      </c>
      <c r="N4" s="331" t="s">
        <v>334</v>
      </c>
      <c r="O4" s="331" t="s">
        <v>335</v>
      </c>
      <c r="P4" s="361" t="s">
        <v>332</v>
      </c>
      <c r="Q4" s="333" t="s">
        <v>333</v>
      </c>
      <c r="R4" s="331" t="s">
        <v>334</v>
      </c>
      <c r="S4" s="331" t="s">
        <v>335</v>
      </c>
      <c r="T4" s="361" t="s">
        <v>332</v>
      </c>
      <c r="U4" s="333" t="s">
        <v>333</v>
      </c>
      <c r="V4" s="331" t="s">
        <v>334</v>
      </c>
      <c r="W4" s="331" t="s">
        <v>335</v>
      </c>
      <c r="X4" s="361" t="s">
        <v>332</v>
      </c>
      <c r="Y4" s="333" t="s">
        <v>333</v>
      </c>
      <c r="Z4" s="331" t="s">
        <v>334</v>
      </c>
      <c r="AA4" s="331" t="s">
        <v>335</v>
      </c>
      <c r="AB4" s="361" t="s">
        <v>332</v>
      </c>
      <c r="AC4" s="333" t="s">
        <v>333</v>
      </c>
      <c r="AD4" s="331" t="s">
        <v>334</v>
      </c>
      <c r="AE4" s="361" t="s">
        <v>335</v>
      </c>
      <c r="AF4" s="331" t="s">
        <v>332</v>
      </c>
      <c r="AG4" s="333" t="s">
        <v>333</v>
      </c>
      <c r="AH4" s="331" t="s">
        <v>334</v>
      </c>
      <c r="AI4" s="331" t="s">
        <v>335</v>
      </c>
      <c r="AJ4" s="361" t="s">
        <v>332</v>
      </c>
      <c r="AK4" s="333" t="s">
        <v>333</v>
      </c>
      <c r="AL4" s="331" t="s">
        <v>334</v>
      </c>
      <c r="AM4" s="342" t="s">
        <v>335</v>
      </c>
    </row>
    <row r="5" spans="1:39" x14ac:dyDescent="0.2">
      <c r="A5" s="9"/>
      <c r="B5" s="378"/>
      <c r="C5" s="39"/>
      <c r="D5" s="378"/>
      <c r="E5" s="39"/>
      <c r="F5" s="39"/>
      <c r="G5" s="378"/>
      <c r="H5" s="379"/>
      <c r="I5" s="378"/>
      <c r="J5" s="380"/>
      <c r="L5" s="9"/>
      <c r="M5" s="26"/>
      <c r="N5" s="7"/>
      <c r="O5" s="7"/>
      <c r="P5" s="7"/>
      <c r="Q5" s="26"/>
      <c r="R5" s="7"/>
      <c r="S5" s="7"/>
      <c r="T5" s="7"/>
      <c r="U5" s="26"/>
      <c r="V5" s="7"/>
      <c r="W5" s="7"/>
      <c r="X5" s="7"/>
      <c r="Y5" s="26"/>
      <c r="Z5" s="7"/>
      <c r="AA5" s="7"/>
      <c r="AB5" s="7"/>
      <c r="AC5" s="26"/>
      <c r="AD5" s="7"/>
      <c r="AE5" s="7"/>
      <c r="AF5" s="128"/>
      <c r="AG5" s="26"/>
      <c r="AH5" s="7"/>
      <c r="AI5" s="7"/>
      <c r="AJ5" s="7"/>
      <c r="AK5" s="26"/>
      <c r="AL5" s="7"/>
      <c r="AM5" s="8"/>
    </row>
    <row r="6" spans="1:39" ht="15" x14ac:dyDescent="0.25">
      <c r="A6" s="6" t="s">
        <v>329</v>
      </c>
      <c r="B6" s="381"/>
      <c r="C6" s="382"/>
      <c r="D6" s="381"/>
      <c r="E6" s="382"/>
      <c r="F6" s="382"/>
      <c r="G6" s="381"/>
      <c r="H6" s="383"/>
      <c r="I6" s="381"/>
      <c r="J6" s="384"/>
      <c r="K6" s="343"/>
      <c r="L6" s="9"/>
      <c r="M6" s="26"/>
      <c r="N6" s="7"/>
      <c r="O6" s="7"/>
      <c r="P6" s="7"/>
      <c r="Q6" s="26"/>
      <c r="R6" s="7"/>
      <c r="S6" s="7"/>
      <c r="T6" s="7"/>
      <c r="U6" s="26"/>
      <c r="V6" s="7"/>
      <c r="W6" s="7"/>
      <c r="X6" s="7"/>
      <c r="Y6" s="26"/>
      <c r="Z6" s="7"/>
      <c r="AA6" s="7"/>
      <c r="AB6" s="7"/>
      <c r="AC6" s="26"/>
      <c r="AD6" s="7"/>
      <c r="AE6" s="7"/>
      <c r="AF6" s="128"/>
      <c r="AG6" s="26"/>
      <c r="AH6" s="7"/>
      <c r="AI6" s="7"/>
      <c r="AJ6" s="7"/>
      <c r="AK6" s="26"/>
      <c r="AL6" s="7"/>
      <c r="AM6" s="8"/>
    </row>
    <row r="7" spans="1:39" x14ac:dyDescent="0.2">
      <c r="A7" s="9" t="s">
        <v>330</v>
      </c>
      <c r="B7" s="378"/>
      <c r="C7" s="39"/>
      <c r="D7" s="378"/>
      <c r="E7" s="39"/>
      <c r="F7" s="39"/>
      <c r="G7" s="378"/>
      <c r="H7" s="379"/>
      <c r="I7" s="378"/>
      <c r="J7" s="380"/>
      <c r="L7" s="9"/>
      <c r="M7" s="26"/>
      <c r="N7" s="7"/>
      <c r="O7" s="7"/>
      <c r="P7" s="7"/>
      <c r="Q7" s="26"/>
      <c r="R7" s="7"/>
      <c r="S7" s="7"/>
      <c r="T7" s="7"/>
      <c r="U7" s="26"/>
      <c r="V7" s="7"/>
      <c r="W7" s="7"/>
      <c r="X7" s="7"/>
      <c r="Y7" s="26"/>
      <c r="Z7" s="7"/>
      <c r="AA7" s="7"/>
      <c r="AB7" s="7"/>
      <c r="AC7" s="26"/>
      <c r="AD7" s="7"/>
      <c r="AE7" s="7"/>
      <c r="AF7" s="128"/>
      <c r="AG7" s="26"/>
      <c r="AH7" s="7"/>
      <c r="AI7" s="7"/>
      <c r="AJ7" s="7"/>
      <c r="AK7" s="26"/>
      <c r="AL7" s="7"/>
      <c r="AM7" s="8"/>
    </row>
    <row r="8" spans="1:39" x14ac:dyDescent="0.2">
      <c r="A8" s="344" t="s">
        <v>337</v>
      </c>
      <c r="B8" s="385">
        <f>L8</f>
        <v>0</v>
      </c>
      <c r="C8" s="386">
        <f>SUM(M8:P8)</f>
        <v>0</v>
      </c>
      <c r="D8" s="385">
        <f>SUM(Q8:T8)</f>
        <v>0</v>
      </c>
      <c r="E8" s="386">
        <f>SUM(U8:X8)</f>
        <v>0</v>
      </c>
      <c r="F8" s="386">
        <f>SUM(Y8:AB8)</f>
        <v>0</v>
      </c>
      <c r="G8" s="385">
        <f>SUM(AC8:AE8)</f>
        <v>0</v>
      </c>
      <c r="H8" s="387">
        <f>SUM(AF8)</f>
        <v>0</v>
      </c>
      <c r="I8" s="385">
        <f>SUM(AG8:AJ8)</f>
        <v>0</v>
      </c>
      <c r="J8" s="388">
        <f>SUM(AK8:AM8)</f>
        <v>0</v>
      </c>
      <c r="K8" s="345"/>
      <c r="L8" s="359"/>
      <c r="M8" s="355"/>
      <c r="N8" s="346"/>
      <c r="O8" s="346"/>
      <c r="P8" s="346"/>
      <c r="Q8" s="355"/>
      <c r="R8" s="346"/>
      <c r="S8" s="346"/>
      <c r="T8" s="346"/>
      <c r="U8" s="355"/>
      <c r="V8" s="346"/>
      <c r="W8" s="346"/>
      <c r="X8" s="346"/>
      <c r="Y8" s="355"/>
      <c r="Z8" s="346"/>
      <c r="AA8" s="346"/>
      <c r="AB8" s="346"/>
      <c r="AC8" s="355"/>
      <c r="AD8" s="346"/>
      <c r="AE8" s="346"/>
      <c r="AF8" s="363"/>
      <c r="AG8" s="355"/>
      <c r="AH8" s="346"/>
      <c r="AI8" s="346"/>
      <c r="AJ8" s="346"/>
      <c r="AK8" s="355"/>
      <c r="AL8" s="346"/>
      <c r="AM8" s="347"/>
    </row>
    <row r="9" spans="1:39" x14ac:dyDescent="0.2">
      <c r="A9" s="344" t="s">
        <v>338</v>
      </c>
      <c r="B9" s="385">
        <f>L9</f>
        <v>0</v>
      </c>
      <c r="C9" s="386">
        <f>SUM(M9:P9)</f>
        <v>0</v>
      </c>
      <c r="D9" s="385">
        <f>SUM(Q9:T9)</f>
        <v>0</v>
      </c>
      <c r="E9" s="386">
        <f>SUM(U9:X9)</f>
        <v>0</v>
      </c>
      <c r="F9" s="386">
        <f>SUM(Y9:AB9)</f>
        <v>0</v>
      </c>
      <c r="G9" s="385">
        <f>SUM(AC9:AE9)</f>
        <v>0</v>
      </c>
      <c r="H9" s="387">
        <f>SUM(AF9)</f>
        <v>0</v>
      </c>
      <c r="I9" s="385">
        <f>SUM(AG9:AJ9)</f>
        <v>0</v>
      </c>
      <c r="J9" s="388">
        <f>SUM(AK9:AM9)</f>
        <v>0</v>
      </c>
      <c r="K9" s="345"/>
      <c r="L9" s="359"/>
      <c r="M9" s="355"/>
      <c r="N9" s="346"/>
      <c r="O9" s="346"/>
      <c r="P9" s="346"/>
      <c r="Q9" s="355"/>
      <c r="R9" s="346"/>
      <c r="S9" s="346"/>
      <c r="T9" s="346"/>
      <c r="U9" s="355"/>
      <c r="V9" s="346"/>
      <c r="W9" s="346"/>
      <c r="X9" s="346"/>
      <c r="Y9" s="355"/>
      <c r="Z9" s="346"/>
      <c r="AA9" s="346"/>
      <c r="AB9" s="346"/>
      <c r="AC9" s="355"/>
      <c r="AD9" s="346"/>
      <c r="AE9" s="346"/>
      <c r="AF9" s="363"/>
      <c r="AG9" s="355"/>
      <c r="AH9" s="346"/>
      <c r="AI9" s="346"/>
      <c r="AJ9" s="346"/>
      <c r="AK9" s="355"/>
      <c r="AL9" s="346"/>
      <c r="AM9" s="347"/>
    </row>
    <row r="10" spans="1:39" x14ac:dyDescent="0.2">
      <c r="A10" s="9"/>
      <c r="B10" s="389"/>
      <c r="C10" s="390"/>
      <c r="D10" s="389"/>
      <c r="E10" s="390"/>
      <c r="F10" s="390"/>
      <c r="G10" s="389"/>
      <c r="H10" s="391"/>
      <c r="I10" s="389"/>
      <c r="J10" s="392"/>
      <c r="L10" s="9"/>
      <c r="M10" s="26"/>
      <c r="N10" s="7"/>
      <c r="O10" s="7"/>
      <c r="P10" s="7"/>
      <c r="Q10" s="26"/>
      <c r="R10" s="7"/>
      <c r="S10" s="7"/>
      <c r="T10" s="7"/>
      <c r="U10" s="26"/>
      <c r="V10" s="7"/>
      <c r="W10" s="7"/>
      <c r="X10" s="7"/>
      <c r="Y10" s="26"/>
      <c r="Z10" s="7"/>
      <c r="AA10" s="7"/>
      <c r="AB10" s="7"/>
      <c r="AC10" s="26"/>
      <c r="AD10" s="7"/>
      <c r="AE10" s="7"/>
      <c r="AF10" s="128"/>
      <c r="AG10" s="26"/>
      <c r="AH10" s="7"/>
      <c r="AI10" s="7"/>
      <c r="AJ10" s="7"/>
      <c r="AK10" s="26"/>
      <c r="AL10" s="7"/>
      <c r="AM10" s="8"/>
    </row>
    <row r="11" spans="1:39" x14ac:dyDescent="0.2">
      <c r="A11" s="9"/>
      <c r="B11" s="389"/>
      <c r="C11" s="390"/>
      <c r="D11" s="389"/>
      <c r="E11" s="390"/>
      <c r="F11" s="390"/>
      <c r="G11" s="389"/>
      <c r="H11" s="391"/>
      <c r="I11" s="389"/>
      <c r="J11" s="392"/>
      <c r="L11" s="9"/>
      <c r="M11" s="26"/>
      <c r="N11" s="7"/>
      <c r="O11" s="7"/>
      <c r="P11" s="7"/>
      <c r="Q11" s="26"/>
      <c r="R11" s="7"/>
      <c r="S11" s="7"/>
      <c r="T11" s="7"/>
      <c r="U11" s="26"/>
      <c r="V11" s="7"/>
      <c r="W11" s="7"/>
      <c r="X11" s="7"/>
      <c r="Y11" s="26"/>
      <c r="Z11" s="7"/>
      <c r="AA11" s="7"/>
      <c r="AB11" s="7"/>
      <c r="AC11" s="26"/>
      <c r="AD11" s="7"/>
      <c r="AE11" s="7"/>
      <c r="AF11" s="128"/>
      <c r="AG11" s="26"/>
      <c r="AH11" s="7"/>
      <c r="AI11" s="7"/>
      <c r="AJ11" s="7"/>
      <c r="AK11" s="26"/>
      <c r="AL11" s="7"/>
      <c r="AM11" s="8"/>
    </row>
    <row r="12" spans="1:39" ht="15" x14ac:dyDescent="0.25">
      <c r="A12" s="6" t="s">
        <v>339</v>
      </c>
      <c r="B12" s="393"/>
      <c r="C12" s="394"/>
      <c r="D12" s="393"/>
      <c r="E12" s="394"/>
      <c r="F12" s="394"/>
      <c r="G12" s="393"/>
      <c r="H12" s="395"/>
      <c r="I12" s="393"/>
      <c r="J12" s="396"/>
      <c r="K12" s="343"/>
      <c r="L12" s="9"/>
      <c r="M12" s="26"/>
      <c r="N12" s="7"/>
      <c r="O12" s="7"/>
      <c r="P12" s="7"/>
      <c r="Q12" s="26"/>
      <c r="R12" s="7"/>
      <c r="S12" s="7"/>
      <c r="T12" s="7"/>
      <c r="U12" s="26"/>
      <c r="V12" s="7"/>
      <c r="W12" s="7"/>
      <c r="X12" s="7"/>
      <c r="Y12" s="26"/>
      <c r="Z12" s="7"/>
      <c r="AA12" s="7"/>
      <c r="AB12" s="7"/>
      <c r="AC12" s="26"/>
      <c r="AD12" s="7"/>
      <c r="AE12" s="7"/>
      <c r="AF12" s="128"/>
      <c r="AG12" s="26"/>
      <c r="AH12" s="7"/>
      <c r="AI12" s="7"/>
      <c r="AJ12" s="7"/>
      <c r="AK12" s="26"/>
      <c r="AL12" s="7"/>
      <c r="AM12" s="8"/>
    </row>
    <row r="13" spans="1:39" x14ac:dyDescent="0.2">
      <c r="A13" s="9" t="s">
        <v>340</v>
      </c>
      <c r="B13" s="389"/>
      <c r="C13" s="390"/>
      <c r="D13" s="389"/>
      <c r="E13" s="390"/>
      <c r="F13" s="390"/>
      <c r="G13" s="389"/>
      <c r="H13" s="391"/>
      <c r="I13" s="389"/>
      <c r="J13" s="392"/>
      <c r="L13" s="9"/>
      <c r="M13" s="26"/>
      <c r="N13" s="7"/>
      <c r="O13" s="7"/>
      <c r="P13" s="7"/>
      <c r="Q13" s="26"/>
      <c r="R13" s="7"/>
      <c r="S13" s="7"/>
      <c r="T13" s="7"/>
      <c r="U13" s="26"/>
      <c r="V13" s="7"/>
      <c r="W13" s="7"/>
      <c r="X13" s="7"/>
      <c r="Y13" s="26"/>
      <c r="Z13" s="7"/>
      <c r="AA13" s="7"/>
      <c r="AB13" s="7"/>
      <c r="AC13" s="26"/>
      <c r="AD13" s="7"/>
      <c r="AE13" s="7"/>
      <c r="AF13" s="128"/>
      <c r="AG13" s="26"/>
      <c r="AH13" s="7"/>
      <c r="AI13" s="7"/>
      <c r="AJ13" s="7"/>
      <c r="AK13" s="26"/>
      <c r="AL13" s="7"/>
      <c r="AM13" s="8"/>
    </row>
    <row r="14" spans="1:39" x14ac:dyDescent="0.2">
      <c r="A14" s="344" t="s">
        <v>337</v>
      </c>
      <c r="B14" s="385">
        <f t="shared" ref="B14:B15" si="0">L14</f>
        <v>0</v>
      </c>
      <c r="C14" s="386">
        <f t="shared" ref="C14:C15" si="1">SUM(M14:P14)</f>
        <v>0</v>
      </c>
      <c r="D14" s="385">
        <f t="shared" ref="D14:D15" si="2">SUM(Q14:T14)</f>
        <v>0</v>
      </c>
      <c r="E14" s="386">
        <f t="shared" ref="E14:E15" si="3">SUM(U14:X14)</f>
        <v>0</v>
      </c>
      <c r="F14" s="386">
        <f t="shared" ref="F14:F15" si="4">SUM(Y14:AB14)</f>
        <v>0</v>
      </c>
      <c r="G14" s="385">
        <f t="shared" ref="G14:G15" si="5">SUM(AC14:AE14)</f>
        <v>0</v>
      </c>
      <c r="H14" s="387">
        <f t="shared" ref="H14:H15" si="6">SUM(AF14)</f>
        <v>0</v>
      </c>
      <c r="I14" s="385">
        <f t="shared" ref="I14:I15" si="7">SUM(AG14:AJ14)</f>
        <v>0</v>
      </c>
      <c r="J14" s="388">
        <f t="shared" ref="J14:J15" si="8">SUM(AK14:AM14)</f>
        <v>0</v>
      </c>
      <c r="K14" s="345"/>
      <c r="L14" s="359"/>
      <c r="M14" s="355"/>
      <c r="N14" s="346"/>
      <c r="O14" s="346"/>
      <c r="P14" s="346"/>
      <c r="Q14" s="355"/>
      <c r="R14" s="346"/>
      <c r="S14" s="346"/>
      <c r="T14" s="346"/>
      <c r="U14" s="355"/>
      <c r="V14" s="346"/>
      <c r="W14" s="346"/>
      <c r="X14" s="346"/>
      <c r="Y14" s="355"/>
      <c r="Z14" s="346"/>
      <c r="AA14" s="346"/>
      <c r="AB14" s="346"/>
      <c r="AC14" s="355"/>
      <c r="AD14" s="346"/>
      <c r="AE14" s="346"/>
      <c r="AF14" s="363"/>
      <c r="AG14" s="355"/>
      <c r="AH14" s="346"/>
      <c r="AI14" s="346"/>
      <c r="AJ14" s="346"/>
      <c r="AK14" s="355"/>
      <c r="AL14" s="346"/>
      <c r="AM14" s="347"/>
    </row>
    <row r="15" spans="1:39" x14ac:dyDescent="0.2">
      <c r="A15" s="344" t="s">
        <v>338</v>
      </c>
      <c r="B15" s="385">
        <f t="shared" si="0"/>
        <v>0</v>
      </c>
      <c r="C15" s="386">
        <f t="shared" si="1"/>
        <v>0</v>
      </c>
      <c r="D15" s="385">
        <f t="shared" si="2"/>
        <v>0</v>
      </c>
      <c r="E15" s="386">
        <f t="shared" si="3"/>
        <v>0</v>
      </c>
      <c r="F15" s="386">
        <f t="shared" si="4"/>
        <v>0</v>
      </c>
      <c r="G15" s="385">
        <f t="shared" si="5"/>
        <v>0</v>
      </c>
      <c r="H15" s="387">
        <f t="shared" si="6"/>
        <v>0</v>
      </c>
      <c r="I15" s="385">
        <f t="shared" si="7"/>
        <v>0</v>
      </c>
      <c r="J15" s="388">
        <f t="shared" si="8"/>
        <v>0</v>
      </c>
      <c r="K15" s="345"/>
      <c r="L15" s="359"/>
      <c r="M15" s="355"/>
      <c r="N15" s="346"/>
      <c r="O15" s="346"/>
      <c r="P15" s="346"/>
      <c r="Q15" s="355"/>
      <c r="R15" s="346"/>
      <c r="S15" s="346"/>
      <c r="T15" s="346"/>
      <c r="U15" s="355"/>
      <c r="V15" s="346"/>
      <c r="W15" s="346"/>
      <c r="X15" s="346"/>
      <c r="Y15" s="355"/>
      <c r="Z15" s="346"/>
      <c r="AA15" s="346"/>
      <c r="AB15" s="346"/>
      <c r="AC15" s="355"/>
      <c r="AD15" s="346"/>
      <c r="AE15" s="346"/>
      <c r="AF15" s="363"/>
      <c r="AG15" s="355"/>
      <c r="AH15" s="346"/>
      <c r="AI15" s="346"/>
      <c r="AJ15" s="346"/>
      <c r="AK15" s="355"/>
      <c r="AL15" s="346"/>
      <c r="AM15" s="347"/>
    </row>
    <row r="16" spans="1:39" x14ac:dyDescent="0.2">
      <c r="A16" s="9"/>
      <c r="B16" s="389"/>
      <c r="C16" s="390"/>
      <c r="D16" s="389"/>
      <c r="E16" s="390"/>
      <c r="F16" s="390"/>
      <c r="G16" s="389"/>
      <c r="H16" s="391"/>
      <c r="I16" s="389"/>
      <c r="J16" s="392"/>
      <c r="L16" s="9"/>
      <c r="M16" s="26"/>
      <c r="N16" s="7"/>
      <c r="O16" s="7"/>
      <c r="P16" s="7"/>
      <c r="Q16" s="26"/>
      <c r="R16" s="7"/>
      <c r="S16" s="7"/>
      <c r="T16" s="7"/>
      <c r="U16" s="26"/>
      <c r="V16" s="7"/>
      <c r="W16" s="7"/>
      <c r="X16" s="7"/>
      <c r="Y16" s="26"/>
      <c r="Z16" s="7"/>
      <c r="AA16" s="7"/>
      <c r="AB16" s="7"/>
      <c r="AC16" s="26"/>
      <c r="AD16" s="7"/>
      <c r="AE16" s="7"/>
      <c r="AF16" s="128"/>
      <c r="AG16" s="26"/>
      <c r="AH16" s="7"/>
      <c r="AI16" s="7"/>
      <c r="AJ16" s="7"/>
      <c r="AK16" s="26"/>
      <c r="AL16" s="7"/>
      <c r="AM16" s="8"/>
    </row>
    <row r="17" spans="1:39" x14ac:dyDescent="0.2">
      <c r="A17" s="9" t="s">
        <v>341</v>
      </c>
      <c r="B17" s="389"/>
      <c r="C17" s="390"/>
      <c r="D17" s="389"/>
      <c r="E17" s="390"/>
      <c r="F17" s="390"/>
      <c r="G17" s="389"/>
      <c r="H17" s="391"/>
      <c r="I17" s="389"/>
      <c r="J17" s="392"/>
      <c r="L17" s="9"/>
      <c r="M17" s="26"/>
      <c r="N17" s="7"/>
      <c r="O17" s="7"/>
      <c r="P17" s="7"/>
      <c r="Q17" s="26"/>
      <c r="R17" s="7"/>
      <c r="S17" s="7"/>
      <c r="T17" s="7"/>
      <c r="U17" s="26"/>
      <c r="V17" s="7"/>
      <c r="W17" s="7"/>
      <c r="X17" s="7"/>
      <c r="Y17" s="26"/>
      <c r="Z17" s="7"/>
      <c r="AA17" s="7"/>
      <c r="AB17" s="7"/>
      <c r="AC17" s="26"/>
      <c r="AD17" s="7"/>
      <c r="AE17" s="7"/>
      <c r="AF17" s="128"/>
      <c r="AG17" s="26"/>
      <c r="AH17" s="7"/>
      <c r="AI17" s="7"/>
      <c r="AJ17" s="7"/>
      <c r="AK17" s="26"/>
      <c r="AL17" s="7"/>
      <c r="AM17" s="8"/>
    </row>
    <row r="18" spans="1:39" x14ac:dyDescent="0.2">
      <c r="A18" s="344" t="s">
        <v>337</v>
      </c>
      <c r="B18" s="385">
        <f t="shared" ref="B18:B19" si="9">L18</f>
        <v>0</v>
      </c>
      <c r="C18" s="386">
        <f t="shared" ref="C18:C19" si="10">SUM(M18:P18)</f>
        <v>0</v>
      </c>
      <c r="D18" s="385">
        <f t="shared" ref="D18:D19" si="11">SUM(Q18:T18)</f>
        <v>0</v>
      </c>
      <c r="E18" s="386">
        <f t="shared" ref="E18:E19" si="12">SUM(U18:X18)</f>
        <v>0</v>
      </c>
      <c r="F18" s="386">
        <f t="shared" ref="F18:F19" si="13">SUM(Y18:AB18)</f>
        <v>0</v>
      </c>
      <c r="G18" s="385">
        <f t="shared" ref="G18:G19" si="14">SUM(AC18:AE18)</f>
        <v>0</v>
      </c>
      <c r="H18" s="387">
        <f t="shared" ref="H18:H19" si="15">SUM(AF18)</f>
        <v>0</v>
      </c>
      <c r="I18" s="385">
        <f t="shared" ref="I18:I19" si="16">SUM(AG18:AJ18)</f>
        <v>0</v>
      </c>
      <c r="J18" s="388">
        <f t="shared" ref="J18:J19" si="17">SUM(AK18:AM18)</f>
        <v>0</v>
      </c>
      <c r="K18" s="345"/>
      <c r="L18" s="359"/>
      <c r="M18" s="355"/>
      <c r="N18" s="346"/>
      <c r="O18" s="346"/>
      <c r="P18" s="346"/>
      <c r="Q18" s="355"/>
      <c r="R18" s="346"/>
      <c r="S18" s="346"/>
      <c r="T18" s="346"/>
      <c r="U18" s="355"/>
      <c r="V18" s="346"/>
      <c r="W18" s="346"/>
      <c r="X18" s="346"/>
      <c r="Y18" s="355"/>
      <c r="Z18" s="346"/>
      <c r="AA18" s="346"/>
      <c r="AB18" s="346"/>
      <c r="AC18" s="355"/>
      <c r="AD18" s="346"/>
      <c r="AE18" s="346"/>
      <c r="AF18" s="363"/>
      <c r="AG18" s="355"/>
      <c r="AH18" s="346"/>
      <c r="AI18" s="346"/>
      <c r="AJ18" s="346"/>
      <c r="AK18" s="355"/>
      <c r="AL18" s="346"/>
      <c r="AM18" s="347"/>
    </row>
    <row r="19" spans="1:39" x14ac:dyDescent="0.2">
      <c r="A19" s="344" t="s">
        <v>338</v>
      </c>
      <c r="B19" s="385">
        <f t="shared" si="9"/>
        <v>0</v>
      </c>
      <c r="C19" s="386">
        <f t="shared" si="10"/>
        <v>0</v>
      </c>
      <c r="D19" s="385">
        <f t="shared" si="11"/>
        <v>0</v>
      </c>
      <c r="E19" s="386">
        <f t="shared" si="12"/>
        <v>0</v>
      </c>
      <c r="F19" s="386">
        <f t="shared" si="13"/>
        <v>0</v>
      </c>
      <c r="G19" s="385">
        <f t="shared" si="14"/>
        <v>0</v>
      </c>
      <c r="H19" s="387">
        <f t="shared" si="15"/>
        <v>0</v>
      </c>
      <c r="I19" s="385">
        <f t="shared" si="16"/>
        <v>0</v>
      </c>
      <c r="J19" s="388">
        <f t="shared" si="17"/>
        <v>0</v>
      </c>
      <c r="K19" s="345"/>
      <c r="L19" s="359"/>
      <c r="M19" s="355"/>
      <c r="N19" s="346"/>
      <c r="O19" s="346"/>
      <c r="P19" s="346"/>
      <c r="Q19" s="355"/>
      <c r="R19" s="346"/>
      <c r="S19" s="346"/>
      <c r="T19" s="346"/>
      <c r="U19" s="355"/>
      <c r="V19" s="346"/>
      <c r="W19" s="346"/>
      <c r="X19" s="346"/>
      <c r="Y19" s="355"/>
      <c r="Z19" s="346"/>
      <c r="AA19" s="346"/>
      <c r="AB19" s="346"/>
      <c r="AC19" s="355"/>
      <c r="AD19" s="346"/>
      <c r="AE19" s="346"/>
      <c r="AF19" s="363"/>
      <c r="AG19" s="355"/>
      <c r="AH19" s="346"/>
      <c r="AI19" s="346"/>
      <c r="AJ19" s="346"/>
      <c r="AK19" s="355"/>
      <c r="AL19" s="346"/>
      <c r="AM19" s="347"/>
    </row>
    <row r="20" spans="1:39" x14ac:dyDescent="0.2">
      <c r="A20" s="9"/>
      <c r="B20" s="389"/>
      <c r="C20" s="390"/>
      <c r="D20" s="389"/>
      <c r="E20" s="390"/>
      <c r="F20" s="390"/>
      <c r="G20" s="389"/>
      <c r="H20" s="391"/>
      <c r="I20" s="389"/>
      <c r="J20" s="392"/>
      <c r="L20" s="9"/>
      <c r="M20" s="26"/>
      <c r="N20" s="7"/>
      <c r="O20" s="7"/>
      <c r="P20" s="7"/>
      <c r="Q20" s="26"/>
      <c r="R20" s="7"/>
      <c r="S20" s="7"/>
      <c r="T20" s="7"/>
      <c r="U20" s="26"/>
      <c r="V20" s="7"/>
      <c r="W20" s="7"/>
      <c r="X20" s="7"/>
      <c r="Y20" s="26"/>
      <c r="Z20" s="7"/>
      <c r="AA20" s="7"/>
      <c r="AB20" s="7"/>
      <c r="AC20" s="26"/>
      <c r="AD20" s="7"/>
      <c r="AE20" s="7"/>
      <c r="AF20" s="128"/>
      <c r="AG20" s="26"/>
      <c r="AH20" s="7"/>
      <c r="AI20" s="7"/>
      <c r="AJ20" s="7"/>
      <c r="AK20" s="26"/>
      <c r="AL20" s="7"/>
      <c r="AM20" s="8"/>
    </row>
    <row r="21" spans="1:39" x14ac:dyDescent="0.2">
      <c r="A21" s="9"/>
      <c r="B21" s="389"/>
      <c r="C21" s="390"/>
      <c r="D21" s="389"/>
      <c r="E21" s="390"/>
      <c r="F21" s="390"/>
      <c r="G21" s="389"/>
      <c r="H21" s="391"/>
      <c r="I21" s="389"/>
      <c r="J21" s="392"/>
      <c r="L21" s="9"/>
      <c r="M21" s="26"/>
      <c r="N21" s="7"/>
      <c r="O21" s="7"/>
      <c r="P21" s="7"/>
      <c r="Q21" s="26"/>
      <c r="R21" s="7"/>
      <c r="S21" s="7"/>
      <c r="T21" s="7"/>
      <c r="U21" s="26"/>
      <c r="V21" s="7"/>
      <c r="W21" s="7"/>
      <c r="X21" s="7"/>
      <c r="Y21" s="26"/>
      <c r="Z21" s="7"/>
      <c r="AA21" s="7"/>
      <c r="AB21" s="7"/>
      <c r="AC21" s="26"/>
      <c r="AD21" s="7"/>
      <c r="AE21" s="7"/>
      <c r="AF21" s="128"/>
      <c r="AG21" s="26"/>
      <c r="AH21" s="7"/>
      <c r="AI21" s="7"/>
      <c r="AJ21" s="7"/>
      <c r="AK21" s="26"/>
      <c r="AL21" s="7"/>
      <c r="AM21" s="8"/>
    </row>
    <row r="22" spans="1:39" ht="15" x14ac:dyDescent="0.25">
      <c r="A22" s="6" t="s">
        <v>342</v>
      </c>
      <c r="B22" s="393"/>
      <c r="C22" s="394"/>
      <c r="D22" s="393"/>
      <c r="E22" s="394"/>
      <c r="F22" s="394"/>
      <c r="G22" s="393"/>
      <c r="H22" s="395"/>
      <c r="I22" s="393"/>
      <c r="J22" s="396"/>
      <c r="K22" s="343"/>
      <c r="L22" s="9"/>
      <c r="M22" s="26"/>
      <c r="N22" s="7"/>
      <c r="O22" s="7"/>
      <c r="P22" s="7"/>
      <c r="Q22" s="26"/>
      <c r="R22" s="7"/>
      <c r="S22" s="7"/>
      <c r="T22" s="7"/>
      <c r="U22" s="26"/>
      <c r="V22" s="7"/>
      <c r="W22" s="7"/>
      <c r="X22" s="7"/>
      <c r="Y22" s="26"/>
      <c r="Z22" s="7"/>
      <c r="AA22" s="7"/>
      <c r="AB22" s="7"/>
      <c r="AC22" s="26"/>
      <c r="AD22" s="7"/>
      <c r="AE22" s="7"/>
      <c r="AF22" s="128"/>
      <c r="AG22" s="26"/>
      <c r="AH22" s="7"/>
      <c r="AI22" s="7"/>
      <c r="AJ22" s="7"/>
      <c r="AK22" s="26"/>
      <c r="AL22" s="7"/>
      <c r="AM22" s="8"/>
    </row>
    <row r="23" spans="1:39" x14ac:dyDescent="0.2">
      <c r="A23" s="9" t="s">
        <v>343</v>
      </c>
      <c r="B23" s="389"/>
      <c r="C23" s="390"/>
      <c r="D23" s="389"/>
      <c r="E23" s="390"/>
      <c r="F23" s="390"/>
      <c r="G23" s="389"/>
      <c r="H23" s="391"/>
      <c r="I23" s="389"/>
      <c r="J23" s="392"/>
      <c r="L23" s="9"/>
      <c r="M23" s="26"/>
      <c r="N23" s="7"/>
      <c r="O23" s="7"/>
      <c r="P23" s="7"/>
      <c r="Q23" s="26"/>
      <c r="R23" s="7"/>
      <c r="S23" s="7"/>
      <c r="T23" s="7"/>
      <c r="U23" s="26"/>
      <c r="V23" s="7"/>
      <c r="W23" s="7"/>
      <c r="X23" s="7"/>
      <c r="Y23" s="26"/>
      <c r="Z23" s="7"/>
      <c r="AA23" s="7"/>
      <c r="AB23" s="7"/>
      <c r="AC23" s="26"/>
      <c r="AD23" s="7"/>
      <c r="AE23" s="7"/>
      <c r="AF23" s="128"/>
      <c r="AG23" s="26"/>
      <c r="AH23" s="7"/>
      <c r="AI23" s="7"/>
      <c r="AJ23" s="7"/>
      <c r="AK23" s="26"/>
      <c r="AL23" s="7"/>
      <c r="AM23" s="8"/>
    </row>
    <row r="24" spans="1:39" x14ac:dyDescent="0.2">
      <c r="A24" s="9" t="s">
        <v>344</v>
      </c>
      <c r="B24" s="385">
        <f t="shared" ref="B24:B28" si="18">L24</f>
        <v>0</v>
      </c>
      <c r="C24" s="386">
        <f t="shared" ref="C24:C28" si="19">SUM(M24:P24)</f>
        <v>0</v>
      </c>
      <c r="D24" s="385">
        <f t="shared" ref="D24:D28" si="20">SUM(Q24:T24)</f>
        <v>0</v>
      </c>
      <c r="E24" s="386">
        <f t="shared" ref="E24:E28" si="21">SUM(U24:X24)</f>
        <v>0</v>
      </c>
      <c r="F24" s="386">
        <f t="shared" ref="F24:F28" si="22">SUM(Y24:AB24)</f>
        <v>0</v>
      </c>
      <c r="G24" s="385">
        <f t="shared" ref="G24:G28" si="23">SUM(AC24:AE24)</f>
        <v>0</v>
      </c>
      <c r="H24" s="387">
        <f t="shared" ref="H24:H28" si="24">SUM(AF24)</f>
        <v>0</v>
      </c>
      <c r="I24" s="385">
        <f t="shared" ref="I24:I28" si="25">SUM(AG24:AJ24)</f>
        <v>0</v>
      </c>
      <c r="J24" s="388">
        <f t="shared" ref="J24:J28" si="26">SUM(AK24:AM24)</f>
        <v>0</v>
      </c>
      <c r="L24" s="359"/>
      <c r="M24" s="355"/>
      <c r="N24" s="346"/>
      <c r="O24" s="346"/>
      <c r="P24" s="346"/>
      <c r="Q24" s="355"/>
      <c r="R24" s="346"/>
      <c r="S24" s="346"/>
      <c r="T24" s="346"/>
      <c r="U24" s="355"/>
      <c r="V24" s="346"/>
      <c r="W24" s="346"/>
      <c r="X24" s="346"/>
      <c r="Y24" s="355"/>
      <c r="Z24" s="346"/>
      <c r="AA24" s="346"/>
      <c r="AB24" s="346"/>
      <c r="AC24" s="355"/>
      <c r="AD24" s="346"/>
      <c r="AE24" s="346"/>
      <c r="AF24" s="363"/>
      <c r="AG24" s="355"/>
      <c r="AH24" s="346"/>
      <c r="AI24" s="346"/>
      <c r="AJ24" s="346"/>
      <c r="AK24" s="355"/>
      <c r="AL24" s="346"/>
      <c r="AM24" s="347"/>
    </row>
    <row r="25" spans="1:39" x14ac:dyDescent="0.2">
      <c r="A25" s="9" t="s">
        <v>345</v>
      </c>
      <c r="B25" s="385">
        <f t="shared" si="18"/>
        <v>0</v>
      </c>
      <c r="C25" s="386">
        <f t="shared" si="19"/>
        <v>0</v>
      </c>
      <c r="D25" s="385">
        <f t="shared" si="20"/>
        <v>0</v>
      </c>
      <c r="E25" s="386">
        <f t="shared" si="21"/>
        <v>0</v>
      </c>
      <c r="F25" s="386">
        <f t="shared" si="22"/>
        <v>0</v>
      </c>
      <c r="G25" s="385">
        <f t="shared" si="23"/>
        <v>0</v>
      </c>
      <c r="H25" s="387">
        <f t="shared" si="24"/>
        <v>0</v>
      </c>
      <c r="I25" s="385">
        <f t="shared" si="25"/>
        <v>0</v>
      </c>
      <c r="J25" s="388">
        <f t="shared" si="26"/>
        <v>0</v>
      </c>
      <c r="L25" s="359"/>
      <c r="M25" s="355"/>
      <c r="N25" s="346"/>
      <c r="O25" s="346"/>
      <c r="P25" s="346"/>
      <c r="Q25" s="355"/>
      <c r="R25" s="346"/>
      <c r="S25" s="346"/>
      <c r="T25" s="346"/>
      <c r="U25" s="355"/>
      <c r="V25" s="346"/>
      <c r="W25" s="346"/>
      <c r="X25" s="346"/>
      <c r="Y25" s="355"/>
      <c r="Z25" s="346"/>
      <c r="AA25" s="346"/>
      <c r="AB25" s="346"/>
      <c r="AC25" s="355"/>
      <c r="AD25" s="346"/>
      <c r="AE25" s="346"/>
      <c r="AF25" s="363"/>
      <c r="AG25" s="355"/>
      <c r="AH25" s="346"/>
      <c r="AI25" s="346"/>
      <c r="AJ25" s="346"/>
      <c r="AK25" s="355"/>
      <c r="AL25" s="346"/>
      <c r="AM25" s="347"/>
    </row>
    <row r="26" spans="1:39" x14ac:dyDescent="0.2">
      <c r="A26" s="9" t="s">
        <v>346</v>
      </c>
      <c r="B26" s="385">
        <f t="shared" si="18"/>
        <v>0</v>
      </c>
      <c r="C26" s="386">
        <f t="shared" si="19"/>
        <v>0</v>
      </c>
      <c r="D26" s="385">
        <f t="shared" si="20"/>
        <v>0</v>
      </c>
      <c r="E26" s="386">
        <f t="shared" si="21"/>
        <v>0</v>
      </c>
      <c r="F26" s="386">
        <f t="shared" si="22"/>
        <v>0</v>
      </c>
      <c r="G26" s="385">
        <f t="shared" si="23"/>
        <v>0</v>
      </c>
      <c r="H26" s="387">
        <f t="shared" si="24"/>
        <v>0</v>
      </c>
      <c r="I26" s="385">
        <f t="shared" si="25"/>
        <v>0</v>
      </c>
      <c r="J26" s="388">
        <f t="shared" si="26"/>
        <v>0</v>
      </c>
      <c r="L26" s="359"/>
      <c r="M26" s="355"/>
      <c r="N26" s="346"/>
      <c r="O26" s="346"/>
      <c r="P26" s="346"/>
      <c r="Q26" s="355"/>
      <c r="R26" s="346"/>
      <c r="S26" s="346"/>
      <c r="T26" s="346"/>
      <c r="U26" s="355"/>
      <c r="V26" s="346"/>
      <c r="W26" s="346"/>
      <c r="X26" s="346"/>
      <c r="Y26" s="355"/>
      <c r="Z26" s="346"/>
      <c r="AA26" s="346"/>
      <c r="AB26" s="346"/>
      <c r="AC26" s="355"/>
      <c r="AD26" s="346"/>
      <c r="AE26" s="346"/>
      <c r="AF26" s="363"/>
      <c r="AG26" s="355"/>
      <c r="AH26" s="346"/>
      <c r="AI26" s="346"/>
      <c r="AJ26" s="346"/>
      <c r="AK26" s="355"/>
      <c r="AL26" s="346"/>
      <c r="AM26" s="347"/>
    </row>
    <row r="27" spans="1:39" x14ac:dyDescent="0.2">
      <c r="A27" s="9" t="s">
        <v>347</v>
      </c>
      <c r="B27" s="385">
        <f t="shared" si="18"/>
        <v>0</v>
      </c>
      <c r="C27" s="386">
        <f t="shared" si="19"/>
        <v>0</v>
      </c>
      <c r="D27" s="385">
        <f t="shared" si="20"/>
        <v>0</v>
      </c>
      <c r="E27" s="386">
        <f t="shared" si="21"/>
        <v>0</v>
      </c>
      <c r="F27" s="386">
        <f t="shared" si="22"/>
        <v>0</v>
      </c>
      <c r="G27" s="385">
        <f t="shared" si="23"/>
        <v>0</v>
      </c>
      <c r="H27" s="387">
        <f t="shared" si="24"/>
        <v>0</v>
      </c>
      <c r="I27" s="385">
        <f t="shared" si="25"/>
        <v>0</v>
      </c>
      <c r="J27" s="388">
        <f t="shared" si="26"/>
        <v>0</v>
      </c>
      <c r="L27" s="359"/>
      <c r="M27" s="355"/>
      <c r="N27" s="346"/>
      <c r="O27" s="346"/>
      <c r="P27" s="346"/>
      <c r="Q27" s="355"/>
      <c r="R27" s="346"/>
      <c r="S27" s="346"/>
      <c r="T27" s="346"/>
      <c r="U27" s="355"/>
      <c r="V27" s="346"/>
      <c r="W27" s="346"/>
      <c r="X27" s="346"/>
      <c r="Y27" s="355"/>
      <c r="Z27" s="346"/>
      <c r="AA27" s="346"/>
      <c r="AB27" s="346"/>
      <c r="AC27" s="355"/>
      <c r="AD27" s="346"/>
      <c r="AE27" s="346"/>
      <c r="AF27" s="363"/>
      <c r="AG27" s="355"/>
      <c r="AH27" s="346"/>
      <c r="AI27" s="346"/>
      <c r="AJ27" s="346"/>
      <c r="AK27" s="355"/>
      <c r="AL27" s="346"/>
      <c r="AM27" s="347"/>
    </row>
    <row r="28" spans="1:39" ht="15" thickBot="1" x14ac:dyDescent="0.25">
      <c r="A28" s="33" t="s">
        <v>348</v>
      </c>
      <c r="B28" s="397">
        <f t="shared" si="18"/>
        <v>0</v>
      </c>
      <c r="C28" s="398">
        <f t="shared" si="19"/>
        <v>0</v>
      </c>
      <c r="D28" s="397">
        <f t="shared" si="20"/>
        <v>0</v>
      </c>
      <c r="E28" s="398">
        <f t="shared" si="21"/>
        <v>0</v>
      </c>
      <c r="F28" s="398">
        <f t="shared" si="22"/>
        <v>0</v>
      </c>
      <c r="G28" s="397">
        <f t="shared" si="23"/>
        <v>0</v>
      </c>
      <c r="H28" s="399">
        <f t="shared" si="24"/>
        <v>0</v>
      </c>
      <c r="I28" s="397">
        <f t="shared" si="25"/>
        <v>0</v>
      </c>
      <c r="J28" s="400">
        <f t="shared" si="26"/>
        <v>0</v>
      </c>
      <c r="L28" s="360"/>
      <c r="M28" s="356"/>
      <c r="N28" s="349"/>
      <c r="O28" s="349"/>
      <c r="P28" s="349"/>
      <c r="Q28" s="356"/>
      <c r="R28" s="349"/>
      <c r="S28" s="349"/>
      <c r="T28" s="349"/>
      <c r="U28" s="356"/>
      <c r="V28" s="349"/>
      <c r="W28" s="349"/>
      <c r="X28" s="349"/>
      <c r="Y28" s="356"/>
      <c r="Z28" s="349"/>
      <c r="AA28" s="349"/>
      <c r="AB28" s="349"/>
      <c r="AC28" s="356"/>
      <c r="AD28" s="349"/>
      <c r="AE28" s="349"/>
      <c r="AF28" s="364"/>
      <c r="AG28" s="356"/>
      <c r="AH28" s="349"/>
      <c r="AI28" s="349"/>
      <c r="AJ28" s="349"/>
      <c r="AK28" s="356"/>
      <c r="AL28" s="349"/>
      <c r="AM28" s="350"/>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9"/>
  <sheetViews>
    <sheetView workbookViewId="0">
      <selection activeCell="E10" sqref="E10:G10"/>
    </sheetView>
  </sheetViews>
  <sheetFormatPr defaultColWidth="9.140625" defaultRowHeight="14.25" x14ac:dyDescent="0.2"/>
  <cols>
    <col min="1" max="1" width="39.28515625" style="5" customWidth="1"/>
    <col min="2" max="7" width="9" style="43" customWidth="1"/>
    <col min="8" max="8" width="13.42578125" style="42" customWidth="1"/>
    <col min="9" max="10" width="9.28515625" style="1" customWidth="1"/>
    <col min="11" max="13" width="9.140625" style="1"/>
    <col min="14" max="14" width="9.28515625" style="1" customWidth="1"/>
    <col min="15" max="17" width="9.140625" style="1"/>
    <col min="18" max="18" width="9.28515625" style="1" customWidth="1"/>
    <col min="19" max="21" width="9.140625" style="1"/>
    <col min="22" max="22" width="9.28515625" style="1" customWidth="1"/>
    <col min="23" max="25" width="9.140625" style="1"/>
    <col min="26" max="26" width="9.28515625" style="1" customWidth="1"/>
    <col min="27" max="29" width="9.140625" style="1"/>
    <col min="30" max="30" width="9.28515625" style="1" customWidth="1"/>
    <col min="31" max="33" width="9.140625" style="1"/>
    <col min="34" max="34" width="9.28515625" style="1" customWidth="1"/>
    <col min="35" max="16384" width="9.140625" style="1"/>
  </cols>
  <sheetData>
    <row r="1" spans="1:37" ht="15" x14ac:dyDescent="0.25">
      <c r="A1" s="432" t="s">
        <v>194</v>
      </c>
      <c r="B1" s="370"/>
      <c r="C1" s="369"/>
      <c r="D1" s="371"/>
      <c r="E1" s="370"/>
      <c r="F1" s="369"/>
      <c r="G1" s="371"/>
      <c r="H1" s="336"/>
      <c r="I1" s="72" t="s">
        <v>362</v>
      </c>
      <c r="J1" s="352"/>
      <c r="K1" s="62"/>
      <c r="L1" s="337"/>
      <c r="M1" s="337"/>
      <c r="N1" s="352"/>
      <c r="O1" s="62"/>
      <c r="P1" s="337"/>
      <c r="Q1" s="337"/>
      <c r="R1" s="352"/>
      <c r="S1" s="62"/>
      <c r="T1" s="337"/>
      <c r="U1" s="337"/>
      <c r="V1" s="352"/>
      <c r="W1" s="62"/>
      <c r="X1" s="337"/>
      <c r="Y1" s="337"/>
      <c r="Z1" s="352"/>
      <c r="AA1" s="62"/>
      <c r="AB1" s="337"/>
      <c r="AC1" s="73"/>
      <c r="AD1" s="352"/>
      <c r="AE1" s="62"/>
      <c r="AF1" s="337"/>
      <c r="AG1" s="337"/>
      <c r="AH1" s="352"/>
      <c r="AI1" s="62"/>
      <c r="AJ1" s="338"/>
    </row>
    <row r="2" spans="1:37" ht="15" x14ac:dyDescent="0.25">
      <c r="A2" s="433" t="s">
        <v>361</v>
      </c>
      <c r="B2" s="420" t="s">
        <v>366</v>
      </c>
      <c r="C2" s="67"/>
      <c r="D2" s="339"/>
      <c r="E2" s="420" t="s">
        <v>365</v>
      </c>
      <c r="F2" s="67"/>
      <c r="G2" s="339"/>
      <c r="H2" s="336"/>
      <c r="I2" s="65"/>
      <c r="J2" s="353"/>
      <c r="K2" s="76"/>
      <c r="L2" s="67"/>
      <c r="M2" s="67"/>
      <c r="N2" s="353"/>
      <c r="O2" s="76"/>
      <c r="P2" s="67"/>
      <c r="Q2" s="67"/>
      <c r="R2" s="353"/>
      <c r="S2" s="76"/>
      <c r="T2" s="67"/>
      <c r="U2" s="67"/>
      <c r="V2" s="353"/>
      <c r="W2" s="76"/>
      <c r="X2" s="67"/>
      <c r="Y2" s="67"/>
      <c r="Z2" s="353"/>
      <c r="AA2" s="76"/>
      <c r="AB2" s="67"/>
      <c r="AC2" s="77" t="s">
        <v>336</v>
      </c>
      <c r="AD2" s="353"/>
      <c r="AE2" s="76"/>
      <c r="AF2" s="67"/>
      <c r="AG2" s="67"/>
      <c r="AH2" s="353"/>
      <c r="AI2" s="76"/>
      <c r="AJ2" s="339"/>
    </row>
    <row r="3" spans="1:37" ht="30" x14ac:dyDescent="0.25">
      <c r="A3" s="433" t="s">
        <v>74</v>
      </c>
      <c r="B3" s="421" t="s">
        <v>0</v>
      </c>
      <c r="C3" s="374" t="s">
        <v>1</v>
      </c>
      <c r="D3" s="426" t="s">
        <v>370</v>
      </c>
      <c r="E3" s="372"/>
      <c r="F3" s="67"/>
      <c r="G3" s="339"/>
      <c r="H3" s="336"/>
      <c r="I3" s="357" t="s">
        <v>0</v>
      </c>
      <c r="J3" s="354" t="s">
        <v>1</v>
      </c>
      <c r="K3" s="334"/>
      <c r="L3" s="334"/>
      <c r="M3" s="334"/>
      <c r="N3" s="354" t="s">
        <v>2</v>
      </c>
      <c r="O3" s="334"/>
      <c r="P3" s="334"/>
      <c r="Q3" s="334"/>
      <c r="R3" s="354" t="s">
        <v>3</v>
      </c>
      <c r="S3" s="334"/>
      <c r="T3" s="334"/>
      <c r="U3" s="334"/>
      <c r="V3" s="354" t="s">
        <v>4</v>
      </c>
      <c r="W3" s="334"/>
      <c r="X3" s="334"/>
      <c r="Y3" s="334"/>
      <c r="Z3" s="354" t="s">
        <v>5</v>
      </c>
      <c r="AA3" s="334"/>
      <c r="AB3" s="334"/>
      <c r="AC3" s="362"/>
      <c r="AD3" s="354" t="s">
        <v>196</v>
      </c>
      <c r="AE3" s="334"/>
      <c r="AF3" s="334"/>
      <c r="AG3" s="334"/>
      <c r="AH3" s="354" t="s">
        <v>197</v>
      </c>
      <c r="AI3" s="334"/>
      <c r="AJ3" s="340"/>
    </row>
    <row r="4" spans="1:37" ht="15" x14ac:dyDescent="0.25">
      <c r="A4" s="434"/>
      <c r="B4" s="421"/>
      <c r="C4" s="374"/>
      <c r="D4" s="422"/>
      <c r="E4" s="421" t="s">
        <v>383</v>
      </c>
      <c r="F4" s="374" t="s">
        <v>363</v>
      </c>
      <c r="G4" s="422" t="s">
        <v>364</v>
      </c>
      <c r="H4" s="336"/>
      <c r="I4" s="358" t="s">
        <v>332</v>
      </c>
      <c r="J4" s="333" t="s">
        <v>333</v>
      </c>
      <c r="K4" s="331" t="s">
        <v>334</v>
      </c>
      <c r="L4" s="331" t="s">
        <v>335</v>
      </c>
      <c r="M4" s="361" t="s">
        <v>332</v>
      </c>
      <c r="N4" s="333" t="s">
        <v>333</v>
      </c>
      <c r="O4" s="331" t="s">
        <v>334</v>
      </c>
      <c r="P4" s="331" t="s">
        <v>335</v>
      </c>
      <c r="Q4" s="361" t="s">
        <v>332</v>
      </c>
      <c r="R4" s="333" t="s">
        <v>333</v>
      </c>
      <c r="S4" s="331" t="s">
        <v>334</v>
      </c>
      <c r="T4" s="331" t="s">
        <v>335</v>
      </c>
      <c r="U4" s="361" t="s">
        <v>332</v>
      </c>
      <c r="V4" s="333" t="s">
        <v>333</v>
      </c>
      <c r="W4" s="331" t="s">
        <v>334</v>
      </c>
      <c r="X4" s="331" t="s">
        <v>335</v>
      </c>
      <c r="Y4" s="361" t="s">
        <v>332</v>
      </c>
      <c r="Z4" s="333" t="s">
        <v>333</v>
      </c>
      <c r="AA4" s="331" t="s">
        <v>334</v>
      </c>
      <c r="AB4" s="361" t="s">
        <v>335</v>
      </c>
      <c r="AC4" s="331" t="s">
        <v>332</v>
      </c>
      <c r="AD4" s="333" t="s">
        <v>333</v>
      </c>
      <c r="AE4" s="331" t="s">
        <v>334</v>
      </c>
      <c r="AF4" s="331" t="s">
        <v>335</v>
      </c>
      <c r="AG4" s="361" t="s">
        <v>332</v>
      </c>
      <c r="AH4" s="333" t="s">
        <v>333</v>
      </c>
      <c r="AI4" s="331" t="s">
        <v>334</v>
      </c>
      <c r="AJ4" s="342" t="s">
        <v>335</v>
      </c>
    </row>
    <row r="5" spans="1:37" x14ac:dyDescent="0.2">
      <c r="A5" s="424"/>
      <c r="B5" s="379"/>
      <c r="C5" s="39"/>
      <c r="D5" s="380"/>
      <c r="E5" s="379"/>
      <c r="F5" s="39"/>
      <c r="G5" s="380"/>
      <c r="I5" s="9"/>
      <c r="J5" s="26"/>
      <c r="K5" s="7"/>
      <c r="L5" s="7"/>
      <c r="M5" s="7"/>
      <c r="N5" s="26"/>
      <c r="O5" s="7"/>
      <c r="P5" s="7"/>
      <c r="Q5" s="7"/>
      <c r="R5" s="26"/>
      <c r="S5" s="7"/>
      <c r="T5" s="7"/>
      <c r="U5" s="7"/>
      <c r="V5" s="26"/>
      <c r="W5" s="7"/>
      <c r="X5" s="7"/>
      <c r="Y5" s="7"/>
      <c r="Z5" s="26"/>
      <c r="AA5" s="7"/>
      <c r="AB5" s="7"/>
      <c r="AC5" s="128"/>
      <c r="AD5" s="26"/>
      <c r="AE5" s="7"/>
      <c r="AF5" s="7"/>
      <c r="AG5" s="7"/>
      <c r="AH5" s="26"/>
      <c r="AI5" s="7"/>
      <c r="AJ5" s="8"/>
    </row>
    <row r="6" spans="1:37" ht="15" x14ac:dyDescent="0.25">
      <c r="A6" s="423" t="s">
        <v>329</v>
      </c>
      <c r="B6" s="383"/>
      <c r="C6" s="382"/>
      <c r="D6" s="384"/>
      <c r="E6" s="383"/>
      <c r="F6" s="382"/>
      <c r="G6" s="384"/>
      <c r="H6" s="343"/>
      <c r="I6" s="9"/>
      <c r="J6" s="26"/>
      <c r="K6" s="7"/>
      <c r="L6" s="7"/>
      <c r="M6" s="7"/>
      <c r="N6" s="26"/>
      <c r="O6" s="7"/>
      <c r="P6" s="7"/>
      <c r="Q6" s="7"/>
      <c r="R6" s="26"/>
      <c r="S6" s="7"/>
      <c r="T6" s="7"/>
      <c r="U6" s="7"/>
      <c r="V6" s="26"/>
      <c r="W6" s="7"/>
      <c r="X6" s="7"/>
      <c r="Y6" s="7"/>
      <c r="Z6" s="26"/>
      <c r="AA6" s="7"/>
      <c r="AB6" s="7"/>
      <c r="AC6" s="128"/>
      <c r="AD6" s="26"/>
      <c r="AE6" s="7"/>
      <c r="AF6" s="7"/>
      <c r="AG6" s="7"/>
      <c r="AH6" s="26"/>
      <c r="AI6" s="7"/>
      <c r="AJ6" s="8"/>
    </row>
    <row r="7" spans="1:37" ht="42.75" x14ac:dyDescent="0.2">
      <c r="A7" s="424" t="s">
        <v>384</v>
      </c>
      <c r="B7" s="451">
        <v>0.9</v>
      </c>
      <c r="C7" s="452">
        <v>0.2</v>
      </c>
      <c r="D7" s="453">
        <v>0.1</v>
      </c>
      <c r="E7" s="451">
        <v>-0.01</v>
      </c>
      <c r="F7" s="452">
        <v>-0.02</v>
      </c>
      <c r="G7" s="453">
        <v>-0.03</v>
      </c>
      <c r="I7" s="427">
        <v>1</v>
      </c>
      <c r="J7" s="428">
        <v>1</v>
      </c>
      <c r="K7" s="429">
        <v>1</v>
      </c>
      <c r="L7" s="429">
        <v>1</v>
      </c>
      <c r="M7" s="429">
        <v>1</v>
      </c>
      <c r="N7" s="428">
        <v>1</v>
      </c>
      <c r="O7" s="429">
        <v>1</v>
      </c>
      <c r="P7" s="429">
        <v>1</v>
      </c>
      <c r="Q7" s="429">
        <v>1</v>
      </c>
      <c r="R7" s="428">
        <v>1</v>
      </c>
      <c r="S7" s="429">
        <v>1</v>
      </c>
      <c r="T7" s="429">
        <v>1</v>
      </c>
      <c r="U7" s="429">
        <v>1</v>
      </c>
      <c r="V7" s="428">
        <v>1</v>
      </c>
      <c r="W7" s="429">
        <v>1</v>
      </c>
      <c r="X7" s="429">
        <v>1</v>
      </c>
      <c r="Y7" s="429">
        <v>1</v>
      </c>
      <c r="Z7" s="428">
        <v>1</v>
      </c>
      <c r="AA7" s="429">
        <v>1</v>
      </c>
      <c r="AB7" s="429">
        <v>1</v>
      </c>
      <c r="AC7" s="430">
        <v>1</v>
      </c>
      <c r="AD7" s="428">
        <v>1</v>
      </c>
      <c r="AE7" s="429">
        <v>1</v>
      </c>
      <c r="AF7" s="429">
        <v>1</v>
      </c>
      <c r="AG7" s="429">
        <v>1</v>
      </c>
      <c r="AH7" s="428">
        <v>1</v>
      </c>
      <c r="AI7" s="429">
        <v>1</v>
      </c>
      <c r="AJ7" s="431">
        <v>1</v>
      </c>
      <c r="AK7" s="419"/>
    </row>
    <row r="8" spans="1:37" x14ac:dyDescent="0.2">
      <c r="A8" s="424"/>
      <c r="B8" s="454"/>
      <c r="C8" s="455"/>
      <c r="D8" s="456"/>
      <c r="E8" s="454"/>
      <c r="F8" s="455"/>
      <c r="G8" s="456"/>
      <c r="I8" s="9"/>
      <c r="J8" s="26"/>
      <c r="K8" s="7"/>
      <c r="L8" s="7"/>
      <c r="M8" s="7"/>
      <c r="N8" s="26"/>
      <c r="O8" s="7"/>
      <c r="P8" s="7"/>
      <c r="Q8" s="7"/>
      <c r="R8" s="26"/>
      <c r="S8" s="7"/>
      <c r="T8" s="7"/>
      <c r="U8" s="7"/>
      <c r="V8" s="26"/>
      <c r="W8" s="7"/>
      <c r="X8" s="7"/>
      <c r="Y8" s="7"/>
      <c r="Z8" s="26"/>
      <c r="AA8" s="7"/>
      <c r="AB8" s="7"/>
      <c r="AC8" s="128"/>
      <c r="AD8" s="26"/>
      <c r="AE8" s="7"/>
      <c r="AF8" s="7"/>
      <c r="AG8" s="7"/>
      <c r="AH8" s="26"/>
      <c r="AI8" s="7"/>
      <c r="AJ8" s="8"/>
    </row>
    <row r="9" spans="1:37" ht="15" x14ac:dyDescent="0.25">
      <c r="A9" s="423" t="s">
        <v>385</v>
      </c>
      <c r="B9" s="454"/>
      <c r="C9" s="455"/>
      <c r="D9" s="456"/>
      <c r="E9" s="454"/>
      <c r="F9" s="455"/>
      <c r="G9" s="456"/>
      <c r="I9" s="9"/>
      <c r="J9" s="26"/>
      <c r="K9" s="7"/>
      <c r="L9" s="7"/>
      <c r="M9" s="7"/>
      <c r="N9" s="26"/>
      <c r="O9" s="7"/>
      <c r="P9" s="7"/>
      <c r="Q9" s="7"/>
      <c r="R9" s="26"/>
      <c r="S9" s="7"/>
      <c r="T9" s="7"/>
      <c r="U9" s="7"/>
      <c r="V9" s="26"/>
      <c r="W9" s="7"/>
      <c r="X9" s="7"/>
      <c r="Y9" s="7"/>
      <c r="Z9" s="26"/>
      <c r="AA9" s="7"/>
      <c r="AB9" s="7"/>
      <c r="AC9" s="128"/>
      <c r="AD9" s="26"/>
      <c r="AE9" s="7"/>
      <c r="AF9" s="7"/>
      <c r="AG9" s="7"/>
      <c r="AH9" s="26"/>
      <c r="AI9" s="7"/>
      <c r="AJ9" s="8"/>
    </row>
    <row r="10" spans="1:37" ht="28.5" x14ac:dyDescent="0.2">
      <c r="A10" s="424" t="s">
        <v>386</v>
      </c>
      <c r="B10" s="451">
        <v>0</v>
      </c>
      <c r="C10" s="452">
        <v>0</v>
      </c>
      <c r="D10" s="453">
        <v>0</v>
      </c>
      <c r="E10" s="451"/>
      <c r="F10" s="452"/>
      <c r="G10" s="453"/>
      <c r="I10" s="359"/>
      <c r="J10" s="355"/>
      <c r="K10" s="346"/>
      <c r="L10" s="346"/>
      <c r="M10" s="346"/>
      <c r="N10" s="355"/>
      <c r="O10" s="346"/>
      <c r="P10" s="346"/>
      <c r="Q10" s="346"/>
      <c r="R10" s="355"/>
      <c r="S10" s="346"/>
      <c r="T10" s="346"/>
      <c r="U10" s="346"/>
      <c r="V10" s="355"/>
      <c r="W10" s="346"/>
      <c r="X10" s="346"/>
      <c r="Y10" s="346"/>
      <c r="Z10" s="355"/>
      <c r="AA10" s="346"/>
      <c r="AB10" s="346"/>
      <c r="AC10" s="363"/>
      <c r="AD10" s="355"/>
      <c r="AE10" s="346"/>
      <c r="AF10" s="346"/>
      <c r="AG10" s="346"/>
      <c r="AH10" s="355"/>
      <c r="AI10" s="346"/>
      <c r="AJ10" s="347"/>
    </row>
    <row r="11" spans="1:37" s="29" customFormat="1" x14ac:dyDescent="0.2">
      <c r="A11" s="441"/>
      <c r="B11" s="470"/>
      <c r="C11" s="471"/>
      <c r="D11" s="472"/>
      <c r="E11" s="473"/>
      <c r="F11" s="474"/>
      <c r="G11" s="475"/>
      <c r="H11" s="42"/>
      <c r="I11" s="436"/>
      <c r="J11" s="437"/>
      <c r="K11" s="42"/>
      <c r="L11" s="42"/>
      <c r="M11" s="42"/>
      <c r="N11" s="437"/>
      <c r="O11" s="42"/>
      <c r="P11" s="42"/>
      <c r="Q11" s="42"/>
      <c r="R11" s="437"/>
      <c r="S11" s="42"/>
      <c r="T11" s="42"/>
      <c r="U11" s="42"/>
      <c r="V11" s="437"/>
      <c r="W11" s="42"/>
      <c r="X11" s="42"/>
      <c r="Y11" s="42"/>
      <c r="Z11" s="437"/>
      <c r="AA11" s="42"/>
      <c r="AB11" s="42"/>
      <c r="AC11" s="438"/>
      <c r="AD11" s="437"/>
      <c r="AE11" s="42"/>
      <c r="AF11" s="42"/>
      <c r="AG11" s="42"/>
      <c r="AH11" s="437"/>
      <c r="AI11" s="42"/>
      <c r="AJ11" s="439"/>
    </row>
    <row r="12" spans="1:37" ht="15" x14ac:dyDescent="0.25">
      <c r="A12" s="423" t="s">
        <v>387</v>
      </c>
      <c r="B12" s="470"/>
      <c r="C12" s="471"/>
      <c r="D12" s="472"/>
      <c r="E12" s="454"/>
      <c r="F12" s="455"/>
      <c r="G12" s="456"/>
      <c r="I12" s="436"/>
      <c r="J12" s="437"/>
      <c r="K12" s="42"/>
      <c r="L12" s="42"/>
      <c r="M12" s="42"/>
      <c r="N12" s="437"/>
      <c r="O12" s="42"/>
      <c r="P12" s="42"/>
      <c r="Q12" s="42"/>
      <c r="R12" s="437"/>
      <c r="S12" s="42"/>
      <c r="T12" s="42"/>
      <c r="U12" s="42"/>
      <c r="V12" s="437"/>
      <c r="W12" s="42"/>
      <c r="X12" s="42"/>
      <c r="Y12" s="42"/>
      <c r="Z12" s="437"/>
      <c r="AA12" s="42"/>
      <c r="AB12" s="42"/>
      <c r="AC12" s="438"/>
      <c r="AD12" s="437"/>
      <c r="AE12" s="42"/>
      <c r="AF12" s="42"/>
      <c r="AG12" s="42"/>
      <c r="AH12" s="437"/>
      <c r="AI12" s="42"/>
      <c r="AJ12" s="439"/>
    </row>
    <row r="13" spans="1:37" ht="28.5" x14ac:dyDescent="0.2">
      <c r="A13" s="424" t="s">
        <v>388</v>
      </c>
      <c r="B13" s="451">
        <v>0</v>
      </c>
      <c r="C13" s="452">
        <v>0</v>
      </c>
      <c r="D13" s="453">
        <v>0</v>
      </c>
      <c r="E13" s="451"/>
      <c r="F13" s="452"/>
      <c r="G13" s="453"/>
      <c r="I13" s="359"/>
      <c r="J13" s="355"/>
      <c r="K13" s="346"/>
      <c r="L13" s="346"/>
      <c r="M13" s="346"/>
      <c r="N13" s="355"/>
      <c r="O13" s="346"/>
      <c r="P13" s="346"/>
      <c r="Q13" s="346"/>
      <c r="R13" s="355"/>
      <c r="S13" s="346"/>
      <c r="T13" s="346"/>
      <c r="U13" s="346"/>
      <c r="V13" s="355"/>
      <c r="W13" s="346"/>
      <c r="X13" s="346"/>
      <c r="Y13" s="346"/>
      <c r="Z13" s="355"/>
      <c r="AA13" s="346"/>
      <c r="AB13" s="346"/>
      <c r="AC13" s="363"/>
      <c r="AD13" s="355"/>
      <c r="AE13" s="346"/>
      <c r="AF13" s="346"/>
      <c r="AG13" s="346"/>
      <c r="AH13" s="355"/>
      <c r="AI13" s="346"/>
      <c r="AJ13" s="347"/>
    </row>
    <row r="14" spans="1:37" x14ac:dyDescent="0.2">
      <c r="A14" s="424"/>
      <c r="B14" s="454"/>
      <c r="C14" s="455"/>
      <c r="D14" s="456"/>
      <c r="E14" s="454"/>
      <c r="F14" s="455"/>
      <c r="G14" s="456"/>
      <c r="I14" s="9"/>
      <c r="J14" s="26"/>
      <c r="K14" s="7"/>
      <c r="L14" s="7"/>
      <c r="M14" s="7"/>
      <c r="N14" s="26"/>
      <c r="O14" s="7"/>
      <c r="P14" s="7"/>
      <c r="Q14" s="7"/>
      <c r="R14" s="26"/>
      <c r="S14" s="7"/>
      <c r="T14" s="7"/>
      <c r="U14" s="7"/>
      <c r="V14" s="26"/>
      <c r="W14" s="7"/>
      <c r="X14" s="7"/>
      <c r="Y14" s="7"/>
      <c r="Z14" s="26"/>
      <c r="AA14" s="7"/>
      <c r="AB14" s="7"/>
      <c r="AC14" s="128"/>
      <c r="AD14" s="26"/>
      <c r="AE14" s="7"/>
      <c r="AF14" s="7"/>
      <c r="AG14" s="7"/>
      <c r="AH14" s="26"/>
      <c r="AI14" s="7"/>
      <c r="AJ14" s="8"/>
    </row>
    <row r="15" spans="1:37" ht="15" x14ac:dyDescent="0.25">
      <c r="A15" s="423" t="s">
        <v>367</v>
      </c>
      <c r="B15" s="454"/>
      <c r="C15" s="455"/>
      <c r="D15" s="456"/>
      <c r="E15" s="454"/>
      <c r="F15" s="455"/>
      <c r="G15" s="456"/>
      <c r="I15" s="9"/>
      <c r="J15" s="26"/>
      <c r="K15" s="7"/>
      <c r="L15" s="7"/>
      <c r="M15" s="7"/>
      <c r="N15" s="26"/>
      <c r="O15" s="7"/>
      <c r="P15" s="7"/>
      <c r="Q15" s="7"/>
      <c r="R15" s="26"/>
      <c r="S15" s="7"/>
      <c r="T15" s="7"/>
      <c r="U15" s="7"/>
      <c r="V15" s="26"/>
      <c r="W15" s="7"/>
      <c r="X15" s="7"/>
      <c r="Y15" s="7"/>
      <c r="Z15" s="26"/>
      <c r="AA15" s="7"/>
      <c r="AB15" s="7"/>
      <c r="AC15" s="128"/>
      <c r="AD15" s="26"/>
      <c r="AE15" s="7"/>
      <c r="AF15" s="7"/>
      <c r="AG15" s="7"/>
      <c r="AH15" s="26"/>
      <c r="AI15" s="7"/>
      <c r="AJ15" s="8"/>
    </row>
    <row r="16" spans="1:37" ht="29.25" x14ac:dyDescent="0.25">
      <c r="A16" s="424" t="s">
        <v>368</v>
      </c>
      <c r="B16" s="463">
        <v>0</v>
      </c>
      <c r="C16" s="464">
        <v>0.1</v>
      </c>
      <c r="D16" s="465">
        <v>0.1</v>
      </c>
      <c r="E16" s="451">
        <v>-0.01</v>
      </c>
      <c r="F16" s="452">
        <v>-0.02</v>
      </c>
      <c r="G16" s="453">
        <v>-0.03</v>
      </c>
      <c r="H16" s="343"/>
      <c r="I16" s="359"/>
      <c r="J16" s="355"/>
      <c r="K16" s="346"/>
      <c r="L16" s="346"/>
      <c r="M16" s="346"/>
      <c r="N16" s="355"/>
      <c r="O16" s="346"/>
      <c r="P16" s="346"/>
      <c r="Q16" s="346"/>
      <c r="R16" s="355"/>
      <c r="S16" s="346"/>
      <c r="T16" s="346"/>
      <c r="U16" s="346"/>
      <c r="V16" s="355"/>
      <c r="W16" s="346"/>
      <c r="X16" s="346"/>
      <c r="Y16" s="346"/>
      <c r="Z16" s="355"/>
      <c r="AA16" s="346"/>
      <c r="AB16" s="346"/>
      <c r="AC16" s="363"/>
      <c r="AD16" s="355"/>
      <c r="AE16" s="346"/>
      <c r="AF16" s="346"/>
      <c r="AG16" s="346"/>
      <c r="AH16" s="355"/>
      <c r="AI16" s="346"/>
      <c r="AJ16" s="347"/>
    </row>
    <row r="17" spans="1:36" x14ac:dyDescent="0.2">
      <c r="A17" s="424"/>
      <c r="B17" s="457"/>
      <c r="C17" s="458"/>
      <c r="D17" s="459"/>
      <c r="E17" s="457"/>
      <c r="F17" s="458"/>
      <c r="G17" s="459"/>
      <c r="I17" s="9"/>
      <c r="J17" s="26"/>
      <c r="K17" s="7"/>
      <c r="L17" s="7"/>
      <c r="M17" s="7"/>
      <c r="N17" s="26"/>
      <c r="O17" s="7"/>
      <c r="P17" s="7"/>
      <c r="Q17" s="7"/>
      <c r="R17" s="26"/>
      <c r="S17" s="7"/>
      <c r="T17" s="7"/>
      <c r="U17" s="7"/>
      <c r="V17" s="26"/>
      <c r="W17" s="7"/>
      <c r="X17" s="7"/>
      <c r="Y17" s="7"/>
      <c r="Z17" s="26"/>
      <c r="AA17" s="7"/>
      <c r="AB17" s="7"/>
      <c r="AC17" s="128"/>
      <c r="AD17" s="26"/>
      <c r="AE17" s="7"/>
      <c r="AF17" s="7"/>
      <c r="AG17" s="7"/>
      <c r="AH17" s="26"/>
      <c r="AI17" s="7"/>
      <c r="AJ17" s="8"/>
    </row>
    <row r="18" spans="1:36" s="29" customFormat="1" ht="15" x14ac:dyDescent="0.25">
      <c r="A18" s="435" t="s">
        <v>371</v>
      </c>
      <c r="B18" s="460"/>
      <c r="C18" s="461"/>
      <c r="D18" s="462"/>
      <c r="E18" s="460"/>
      <c r="F18" s="461"/>
      <c r="G18" s="462"/>
      <c r="H18" s="345"/>
      <c r="I18" s="436"/>
      <c r="J18" s="437"/>
      <c r="K18" s="42"/>
      <c r="L18" s="42"/>
      <c r="M18" s="42"/>
      <c r="N18" s="437"/>
      <c r="O18" s="42"/>
      <c r="P18" s="42"/>
      <c r="Q18" s="42"/>
      <c r="R18" s="437"/>
      <c r="S18" s="42"/>
      <c r="T18" s="42"/>
      <c r="U18" s="42"/>
      <c r="V18" s="437"/>
      <c r="W18" s="42"/>
      <c r="X18" s="42"/>
      <c r="Y18" s="42"/>
      <c r="Z18" s="437"/>
      <c r="AA18" s="42"/>
      <c r="AB18" s="42"/>
      <c r="AC18" s="438"/>
      <c r="AD18" s="437"/>
      <c r="AE18" s="42"/>
      <c r="AF18" s="42"/>
      <c r="AG18" s="42"/>
      <c r="AH18" s="437"/>
      <c r="AI18" s="42"/>
      <c r="AJ18" s="439"/>
    </row>
    <row r="19" spans="1:36" s="29" customFormat="1" ht="28.5" x14ac:dyDescent="0.2">
      <c r="A19" s="440" t="s">
        <v>372</v>
      </c>
      <c r="B19" s="463">
        <v>0</v>
      </c>
      <c r="C19" s="464">
        <v>0.1</v>
      </c>
      <c r="D19" s="465">
        <v>0.1</v>
      </c>
      <c r="E19" s="463">
        <v>-0.02</v>
      </c>
      <c r="F19" s="464">
        <v>-0.04</v>
      </c>
      <c r="G19" s="465">
        <v>-0.06</v>
      </c>
      <c r="H19" s="345"/>
      <c r="I19" s="359"/>
      <c r="J19" s="355"/>
      <c r="K19" s="346"/>
      <c r="L19" s="346"/>
      <c r="M19" s="346"/>
      <c r="N19" s="355"/>
      <c r="O19" s="346"/>
      <c r="P19" s="346"/>
      <c r="Q19" s="346"/>
      <c r="R19" s="355"/>
      <c r="S19" s="346"/>
      <c r="T19" s="346"/>
      <c r="U19" s="346"/>
      <c r="V19" s="355"/>
      <c r="W19" s="346"/>
      <c r="X19" s="346"/>
      <c r="Y19" s="346"/>
      <c r="Z19" s="355"/>
      <c r="AA19" s="346"/>
      <c r="AB19" s="346"/>
      <c r="AC19" s="363"/>
      <c r="AD19" s="355"/>
      <c r="AE19" s="346"/>
      <c r="AF19" s="346"/>
      <c r="AG19" s="346"/>
      <c r="AH19" s="355"/>
      <c r="AI19" s="346"/>
      <c r="AJ19" s="347"/>
    </row>
    <row r="20" spans="1:36" s="29" customFormat="1" x14ac:dyDescent="0.2">
      <c r="A20" s="441"/>
      <c r="B20" s="460"/>
      <c r="C20" s="461"/>
      <c r="D20" s="462"/>
      <c r="E20" s="460"/>
      <c r="F20" s="461"/>
      <c r="G20" s="462"/>
      <c r="H20" s="42"/>
      <c r="I20" s="436"/>
      <c r="J20" s="437"/>
      <c r="K20" s="42"/>
      <c r="L20" s="42"/>
      <c r="M20" s="42"/>
      <c r="N20" s="437"/>
      <c r="O20" s="42"/>
      <c r="P20" s="42"/>
      <c r="Q20" s="42"/>
      <c r="R20" s="437"/>
      <c r="S20" s="42"/>
      <c r="T20" s="42"/>
      <c r="U20" s="42"/>
      <c r="V20" s="437"/>
      <c r="W20" s="42"/>
      <c r="X20" s="42"/>
      <c r="Y20" s="42"/>
      <c r="Z20" s="437"/>
      <c r="AA20" s="42"/>
      <c r="AB20" s="42"/>
      <c r="AC20" s="438"/>
      <c r="AD20" s="437"/>
      <c r="AE20" s="42"/>
      <c r="AF20" s="42"/>
      <c r="AG20" s="42"/>
      <c r="AH20" s="437"/>
      <c r="AI20" s="42"/>
      <c r="AJ20" s="439"/>
    </row>
    <row r="21" spans="1:36" s="29" customFormat="1" ht="15" x14ac:dyDescent="0.25">
      <c r="A21" s="442" t="s">
        <v>373</v>
      </c>
      <c r="B21" s="460"/>
      <c r="C21" s="461"/>
      <c r="D21" s="462"/>
      <c r="E21" s="460"/>
      <c r="F21" s="461"/>
      <c r="G21" s="462"/>
      <c r="H21" s="42"/>
      <c r="I21" s="436"/>
      <c r="J21" s="437"/>
      <c r="K21" s="42"/>
      <c r="L21" s="42"/>
      <c r="M21" s="42"/>
      <c r="N21" s="437"/>
      <c r="O21" s="42"/>
      <c r="P21" s="42"/>
      <c r="Q21" s="42"/>
      <c r="R21" s="437"/>
      <c r="S21" s="42"/>
      <c r="T21" s="42"/>
      <c r="U21" s="42"/>
      <c r="V21" s="437"/>
      <c r="W21" s="42"/>
      <c r="X21" s="42"/>
      <c r="Y21" s="42"/>
      <c r="Z21" s="437"/>
      <c r="AA21" s="42"/>
      <c r="AB21" s="42"/>
      <c r="AC21" s="438"/>
      <c r="AD21" s="437"/>
      <c r="AE21" s="42"/>
      <c r="AF21" s="42"/>
      <c r="AG21" s="42"/>
      <c r="AH21" s="437"/>
      <c r="AI21" s="42"/>
      <c r="AJ21" s="439"/>
    </row>
    <row r="22" spans="1:36" s="29" customFormat="1" ht="42.75" x14ac:dyDescent="0.2">
      <c r="A22" s="440" t="s">
        <v>374</v>
      </c>
      <c r="B22" s="463">
        <v>0</v>
      </c>
      <c r="C22" s="464">
        <v>0.15</v>
      </c>
      <c r="D22" s="465">
        <v>0.2</v>
      </c>
      <c r="E22" s="451">
        <v>-0.01</v>
      </c>
      <c r="F22" s="452">
        <v>-0.02</v>
      </c>
      <c r="G22" s="453">
        <v>-0.03</v>
      </c>
      <c r="H22" s="345"/>
      <c r="I22" s="359"/>
      <c r="J22" s="355"/>
      <c r="K22" s="346"/>
      <c r="L22" s="346"/>
      <c r="M22" s="346"/>
      <c r="N22" s="355"/>
      <c r="O22" s="346"/>
      <c r="P22" s="346"/>
      <c r="Q22" s="346"/>
      <c r="R22" s="355"/>
      <c r="S22" s="346"/>
      <c r="T22" s="346"/>
      <c r="U22" s="346"/>
      <c r="V22" s="355"/>
      <c r="W22" s="346"/>
      <c r="X22" s="346"/>
      <c r="Y22" s="346"/>
      <c r="Z22" s="355"/>
      <c r="AA22" s="346"/>
      <c r="AB22" s="346"/>
      <c r="AC22" s="363"/>
      <c r="AD22" s="355"/>
      <c r="AE22" s="346"/>
      <c r="AF22" s="346"/>
      <c r="AG22" s="346"/>
      <c r="AH22" s="355"/>
      <c r="AI22" s="346"/>
      <c r="AJ22" s="347"/>
    </row>
    <row r="23" spans="1:36" s="29" customFormat="1" x14ac:dyDescent="0.2">
      <c r="A23" s="440"/>
      <c r="B23" s="460"/>
      <c r="C23" s="461"/>
      <c r="D23" s="462"/>
      <c r="E23" s="460"/>
      <c r="F23" s="461"/>
      <c r="G23" s="462"/>
      <c r="H23" s="345"/>
      <c r="I23" s="436"/>
      <c r="J23" s="437"/>
      <c r="K23" s="42"/>
      <c r="L23" s="42"/>
      <c r="M23" s="42"/>
      <c r="N23" s="437"/>
      <c r="O23" s="42"/>
      <c r="P23" s="42"/>
      <c r="Q23" s="42"/>
      <c r="R23" s="437"/>
      <c r="S23" s="42"/>
      <c r="T23" s="42"/>
      <c r="U23" s="42"/>
      <c r="V23" s="437"/>
      <c r="W23" s="42"/>
      <c r="X23" s="42"/>
      <c r="Y23" s="42"/>
      <c r="Z23" s="437"/>
      <c r="AA23" s="42"/>
      <c r="AB23" s="42"/>
      <c r="AC23" s="438"/>
      <c r="AD23" s="437"/>
      <c r="AE23" s="42"/>
      <c r="AF23" s="42"/>
      <c r="AG23" s="42"/>
      <c r="AH23" s="437"/>
      <c r="AI23" s="42"/>
      <c r="AJ23" s="439"/>
    </row>
    <row r="24" spans="1:36" s="29" customFormat="1" ht="15" x14ac:dyDescent="0.25">
      <c r="A24" s="442" t="s">
        <v>375</v>
      </c>
      <c r="B24" s="460"/>
      <c r="C24" s="461"/>
      <c r="D24" s="462"/>
      <c r="E24" s="460"/>
      <c r="F24" s="461"/>
      <c r="G24" s="462"/>
      <c r="H24" s="42"/>
      <c r="I24" s="436"/>
      <c r="J24" s="437"/>
      <c r="K24" s="42"/>
      <c r="L24" s="42"/>
      <c r="M24" s="42"/>
      <c r="N24" s="437"/>
      <c r="O24" s="42"/>
      <c r="P24" s="42"/>
      <c r="Q24" s="42"/>
      <c r="R24" s="437"/>
      <c r="S24" s="42"/>
      <c r="T24" s="42"/>
      <c r="U24" s="42"/>
      <c r="V24" s="437"/>
      <c r="W24" s="42"/>
      <c r="X24" s="42"/>
      <c r="Y24" s="42"/>
      <c r="Z24" s="437"/>
      <c r="AA24" s="42"/>
      <c r="AB24" s="42"/>
      <c r="AC24" s="438"/>
      <c r="AD24" s="437"/>
      <c r="AE24" s="42"/>
      <c r="AF24" s="42"/>
      <c r="AG24" s="42"/>
      <c r="AH24" s="437"/>
      <c r="AI24" s="42"/>
      <c r="AJ24" s="439"/>
    </row>
    <row r="25" spans="1:36" s="29" customFormat="1" ht="28.5" x14ac:dyDescent="0.2">
      <c r="A25" s="441" t="s">
        <v>376</v>
      </c>
      <c r="B25" s="463">
        <v>0</v>
      </c>
      <c r="C25" s="464">
        <v>0.15</v>
      </c>
      <c r="D25" s="465">
        <v>0.2</v>
      </c>
      <c r="E25" s="451">
        <v>-0.01</v>
      </c>
      <c r="F25" s="452">
        <v>-0.02</v>
      </c>
      <c r="G25" s="453">
        <v>-0.03</v>
      </c>
      <c r="H25" s="42"/>
      <c r="I25" s="359"/>
      <c r="J25" s="355"/>
      <c r="K25" s="346"/>
      <c r="L25" s="346"/>
      <c r="M25" s="346"/>
      <c r="N25" s="355"/>
      <c r="O25" s="346"/>
      <c r="P25" s="346"/>
      <c r="Q25" s="346"/>
      <c r="R25" s="355"/>
      <c r="S25" s="346"/>
      <c r="T25" s="346"/>
      <c r="U25" s="346"/>
      <c r="V25" s="355"/>
      <c r="W25" s="346"/>
      <c r="X25" s="346"/>
      <c r="Y25" s="346"/>
      <c r="Z25" s="355"/>
      <c r="AA25" s="346"/>
      <c r="AB25" s="346"/>
      <c r="AC25" s="363"/>
      <c r="AD25" s="355"/>
      <c r="AE25" s="346"/>
      <c r="AF25" s="346"/>
      <c r="AG25" s="346"/>
      <c r="AH25" s="355"/>
      <c r="AI25" s="346"/>
      <c r="AJ25" s="347"/>
    </row>
    <row r="26" spans="1:36" s="29" customFormat="1" ht="15" x14ac:dyDescent="0.25">
      <c r="A26" s="442"/>
      <c r="B26" s="466"/>
      <c r="C26" s="467"/>
      <c r="D26" s="468"/>
      <c r="E26" s="466"/>
      <c r="F26" s="467"/>
      <c r="G26" s="468"/>
      <c r="H26" s="343"/>
      <c r="I26" s="436"/>
      <c r="J26" s="437"/>
      <c r="K26" s="42"/>
      <c r="L26" s="42"/>
      <c r="M26" s="42"/>
      <c r="N26" s="437"/>
      <c r="O26" s="42"/>
      <c r="P26" s="42"/>
      <c r="Q26" s="42"/>
      <c r="R26" s="437"/>
      <c r="S26" s="42"/>
      <c r="T26" s="42"/>
      <c r="U26" s="42"/>
      <c r="V26" s="437"/>
      <c r="W26" s="42"/>
      <c r="X26" s="42"/>
      <c r="Y26" s="42"/>
      <c r="Z26" s="437"/>
      <c r="AA26" s="42"/>
      <c r="AB26" s="42"/>
      <c r="AC26" s="438"/>
      <c r="AD26" s="437"/>
      <c r="AE26" s="42"/>
      <c r="AF26" s="42"/>
      <c r="AG26" s="42"/>
      <c r="AH26" s="437"/>
      <c r="AI26" s="42"/>
      <c r="AJ26" s="439"/>
    </row>
    <row r="27" spans="1:36" s="29" customFormat="1" ht="15" x14ac:dyDescent="0.25">
      <c r="A27" s="442" t="s">
        <v>377</v>
      </c>
      <c r="B27" s="460"/>
      <c r="C27" s="461"/>
      <c r="D27" s="462"/>
      <c r="E27" s="460"/>
      <c r="F27" s="461"/>
      <c r="G27" s="462"/>
      <c r="H27" s="42"/>
      <c r="I27" s="436"/>
      <c r="J27" s="437"/>
      <c r="K27" s="42"/>
      <c r="L27" s="42"/>
      <c r="M27" s="42"/>
      <c r="N27" s="437"/>
      <c r="O27" s="42"/>
      <c r="P27" s="42"/>
      <c r="Q27" s="42"/>
      <c r="R27" s="437"/>
      <c r="S27" s="42"/>
      <c r="T27" s="42"/>
      <c r="U27" s="42"/>
      <c r="V27" s="437"/>
      <c r="W27" s="42"/>
      <c r="X27" s="42"/>
      <c r="Y27" s="42"/>
      <c r="Z27" s="437"/>
      <c r="AA27" s="42"/>
      <c r="AB27" s="42"/>
      <c r="AC27" s="438"/>
      <c r="AD27" s="437"/>
      <c r="AE27" s="42"/>
      <c r="AF27" s="42"/>
      <c r="AG27" s="42"/>
      <c r="AH27" s="437"/>
      <c r="AI27" s="42"/>
      <c r="AJ27" s="439"/>
    </row>
    <row r="28" spans="1:36" s="29" customFormat="1" ht="28.5" x14ac:dyDescent="0.2">
      <c r="A28" s="441" t="s">
        <v>378</v>
      </c>
      <c r="B28" s="463">
        <v>0.1</v>
      </c>
      <c r="C28" s="464">
        <v>0.3</v>
      </c>
      <c r="D28" s="465">
        <v>0.3</v>
      </c>
      <c r="E28" s="463">
        <v>-0.02</v>
      </c>
      <c r="F28" s="464">
        <v>-0.04</v>
      </c>
      <c r="G28" s="465">
        <v>-0.06</v>
      </c>
      <c r="H28" s="42"/>
      <c r="I28" s="359"/>
      <c r="J28" s="355"/>
      <c r="K28" s="346"/>
      <c r="L28" s="346"/>
      <c r="M28" s="346"/>
      <c r="N28" s="355"/>
      <c r="O28" s="346"/>
      <c r="P28" s="346"/>
      <c r="Q28" s="346"/>
      <c r="R28" s="355"/>
      <c r="S28" s="346"/>
      <c r="T28" s="346"/>
      <c r="U28" s="346"/>
      <c r="V28" s="355"/>
      <c r="W28" s="346"/>
      <c r="X28" s="346"/>
      <c r="Y28" s="346"/>
      <c r="Z28" s="355"/>
      <c r="AA28" s="346"/>
      <c r="AB28" s="346"/>
      <c r="AC28" s="363"/>
      <c r="AD28" s="355"/>
      <c r="AE28" s="346"/>
      <c r="AF28" s="346"/>
      <c r="AG28" s="346"/>
      <c r="AH28" s="355"/>
      <c r="AI28" s="346"/>
      <c r="AJ28" s="347"/>
    </row>
    <row r="29" spans="1:36" s="29" customFormat="1" ht="15" thickBot="1" x14ac:dyDescent="0.25">
      <c r="A29" s="443"/>
      <c r="B29" s="444"/>
      <c r="C29" s="445"/>
      <c r="D29" s="446"/>
      <c r="E29" s="444"/>
      <c r="F29" s="445"/>
      <c r="G29" s="446"/>
      <c r="H29" s="42"/>
      <c r="I29" s="447"/>
      <c r="J29" s="448"/>
      <c r="K29" s="348"/>
      <c r="L29" s="348"/>
      <c r="M29" s="348"/>
      <c r="N29" s="448"/>
      <c r="O29" s="348"/>
      <c r="P29" s="348"/>
      <c r="Q29" s="348"/>
      <c r="R29" s="448"/>
      <c r="S29" s="348"/>
      <c r="T29" s="348"/>
      <c r="U29" s="348"/>
      <c r="V29" s="448"/>
      <c r="W29" s="348"/>
      <c r="X29" s="348"/>
      <c r="Y29" s="348"/>
      <c r="Z29" s="448"/>
      <c r="AA29" s="348"/>
      <c r="AB29" s="348"/>
      <c r="AC29" s="449"/>
      <c r="AD29" s="448"/>
      <c r="AE29" s="348"/>
      <c r="AF29" s="348"/>
      <c r="AG29" s="348"/>
      <c r="AH29" s="448"/>
      <c r="AI29" s="348"/>
      <c r="AJ29" s="450"/>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
  <sheetViews>
    <sheetView workbookViewId="0">
      <selection activeCell="A5" sqref="A5:E52"/>
    </sheetView>
  </sheetViews>
  <sheetFormatPr defaultColWidth="9.140625" defaultRowHeight="14.25" x14ac:dyDescent="0.2"/>
  <cols>
    <col min="1" max="1" width="23.140625" style="1" customWidth="1"/>
    <col min="2" max="2" width="23.42578125" style="1" customWidth="1"/>
    <col min="3" max="3" width="20.140625" style="1" customWidth="1"/>
    <col min="4" max="4" width="12.28515625" style="47" customWidth="1"/>
    <col min="5" max="5" width="14.28515625" style="47" customWidth="1"/>
    <col min="6" max="6" width="9.140625" style="47"/>
    <col min="7" max="16384" width="9.140625" style="1"/>
  </cols>
  <sheetData>
    <row r="1" spans="1:6" ht="15" x14ac:dyDescent="0.25">
      <c r="A1" s="2" t="s">
        <v>194</v>
      </c>
    </row>
    <row r="2" spans="1:6" ht="15" x14ac:dyDescent="0.25">
      <c r="A2" s="2" t="s">
        <v>82</v>
      </c>
    </row>
    <row r="3" spans="1:6" ht="15" thickBot="1" x14ac:dyDescent="0.25"/>
    <row r="4" spans="1:6" s="48" customFormat="1" ht="30" x14ac:dyDescent="0.25">
      <c r="A4" s="49" t="s">
        <v>83</v>
      </c>
      <c r="B4" s="50" t="s">
        <v>84</v>
      </c>
      <c r="C4" s="53" t="s">
        <v>85</v>
      </c>
      <c r="D4" s="54" t="s">
        <v>80</v>
      </c>
      <c r="E4" s="55" t="s">
        <v>87</v>
      </c>
      <c r="F4" s="56" t="s">
        <v>86</v>
      </c>
    </row>
    <row r="5" spans="1:6" x14ac:dyDescent="0.2">
      <c r="A5" s="191"/>
      <c r="B5" s="192"/>
      <c r="C5" s="193"/>
      <c r="D5" s="194"/>
      <c r="E5" s="195"/>
      <c r="F5" s="51">
        <f>SUM(D5:E5)</f>
        <v>0</v>
      </c>
    </row>
    <row r="6" spans="1:6" x14ac:dyDescent="0.2">
      <c r="A6" s="191"/>
      <c r="B6" s="192"/>
      <c r="C6" s="193"/>
      <c r="D6" s="194"/>
      <c r="E6" s="195"/>
      <c r="F6" s="51">
        <f t="shared" ref="F6:F52" si="0">SUM(D6:E6)</f>
        <v>0</v>
      </c>
    </row>
    <row r="7" spans="1:6" x14ac:dyDescent="0.2">
      <c r="A7" s="191"/>
      <c r="B7" s="192"/>
      <c r="C7" s="193"/>
      <c r="D7" s="194"/>
      <c r="E7" s="195"/>
      <c r="F7" s="51">
        <f t="shared" si="0"/>
        <v>0</v>
      </c>
    </row>
    <row r="8" spans="1:6" x14ac:dyDescent="0.2">
      <c r="A8" s="191"/>
      <c r="B8" s="192"/>
      <c r="C8" s="193"/>
      <c r="D8" s="194"/>
      <c r="E8" s="195"/>
      <c r="F8" s="51">
        <f t="shared" si="0"/>
        <v>0</v>
      </c>
    </row>
    <row r="9" spans="1:6" x14ac:dyDescent="0.2">
      <c r="A9" s="191"/>
      <c r="B9" s="192"/>
      <c r="C9" s="193"/>
      <c r="D9" s="194"/>
      <c r="E9" s="195"/>
      <c r="F9" s="51">
        <f t="shared" si="0"/>
        <v>0</v>
      </c>
    </row>
    <row r="10" spans="1:6" x14ac:dyDescent="0.2">
      <c r="A10" s="191"/>
      <c r="B10" s="192"/>
      <c r="C10" s="193"/>
      <c r="D10" s="194"/>
      <c r="E10" s="195"/>
      <c r="F10" s="51">
        <f t="shared" si="0"/>
        <v>0</v>
      </c>
    </row>
    <row r="11" spans="1:6" x14ac:dyDescent="0.2">
      <c r="A11" s="191"/>
      <c r="B11" s="192"/>
      <c r="C11" s="193"/>
      <c r="D11" s="194"/>
      <c r="E11" s="195"/>
      <c r="F11" s="51">
        <f t="shared" si="0"/>
        <v>0</v>
      </c>
    </row>
    <row r="12" spans="1:6" x14ac:dyDescent="0.2">
      <c r="A12" s="191"/>
      <c r="B12" s="192"/>
      <c r="C12" s="193"/>
      <c r="D12" s="194"/>
      <c r="E12" s="195"/>
      <c r="F12" s="51">
        <f t="shared" si="0"/>
        <v>0</v>
      </c>
    </row>
    <row r="13" spans="1:6" x14ac:dyDescent="0.2">
      <c r="A13" s="191"/>
      <c r="B13" s="192"/>
      <c r="C13" s="193"/>
      <c r="D13" s="194"/>
      <c r="E13" s="195"/>
      <c r="F13" s="51">
        <f t="shared" si="0"/>
        <v>0</v>
      </c>
    </row>
    <row r="14" spans="1:6" x14ac:dyDescent="0.2">
      <c r="A14" s="191"/>
      <c r="B14" s="192"/>
      <c r="C14" s="193"/>
      <c r="D14" s="194"/>
      <c r="E14" s="195"/>
      <c r="F14" s="51">
        <f t="shared" si="0"/>
        <v>0</v>
      </c>
    </row>
    <row r="15" spans="1:6" x14ac:dyDescent="0.2">
      <c r="A15" s="191"/>
      <c r="B15" s="192"/>
      <c r="C15" s="193"/>
      <c r="D15" s="194"/>
      <c r="E15" s="195"/>
      <c r="F15" s="51">
        <f t="shared" si="0"/>
        <v>0</v>
      </c>
    </row>
    <row r="16" spans="1:6" x14ac:dyDescent="0.2">
      <c r="A16" s="191"/>
      <c r="B16" s="192"/>
      <c r="C16" s="193"/>
      <c r="D16" s="194"/>
      <c r="E16" s="195"/>
      <c r="F16" s="51">
        <f t="shared" si="0"/>
        <v>0</v>
      </c>
    </row>
    <row r="17" spans="1:6" x14ac:dyDescent="0.2">
      <c r="A17" s="191"/>
      <c r="B17" s="192"/>
      <c r="C17" s="193"/>
      <c r="D17" s="194"/>
      <c r="E17" s="195"/>
      <c r="F17" s="51">
        <f t="shared" si="0"/>
        <v>0</v>
      </c>
    </row>
    <row r="18" spans="1:6" x14ac:dyDescent="0.2">
      <c r="A18" s="191"/>
      <c r="B18" s="192"/>
      <c r="C18" s="193"/>
      <c r="D18" s="194"/>
      <c r="E18" s="195"/>
      <c r="F18" s="51">
        <f t="shared" si="0"/>
        <v>0</v>
      </c>
    </row>
    <row r="19" spans="1:6" x14ac:dyDescent="0.2">
      <c r="A19" s="191"/>
      <c r="B19" s="192"/>
      <c r="C19" s="193"/>
      <c r="D19" s="194"/>
      <c r="E19" s="195"/>
      <c r="F19" s="51">
        <f t="shared" si="0"/>
        <v>0</v>
      </c>
    </row>
    <row r="20" spans="1:6" x14ac:dyDescent="0.2">
      <c r="A20" s="191"/>
      <c r="B20" s="192"/>
      <c r="C20" s="193"/>
      <c r="D20" s="194"/>
      <c r="E20" s="195"/>
      <c r="F20" s="51">
        <f t="shared" si="0"/>
        <v>0</v>
      </c>
    </row>
    <row r="21" spans="1:6" x14ac:dyDescent="0.2">
      <c r="A21" s="191"/>
      <c r="B21" s="192"/>
      <c r="C21" s="193"/>
      <c r="D21" s="194"/>
      <c r="E21" s="195"/>
      <c r="F21" s="51">
        <f t="shared" si="0"/>
        <v>0</v>
      </c>
    </row>
    <row r="22" spans="1:6" x14ac:dyDescent="0.2">
      <c r="A22" s="191"/>
      <c r="B22" s="192"/>
      <c r="C22" s="193"/>
      <c r="D22" s="194"/>
      <c r="E22" s="195"/>
      <c r="F22" s="51">
        <f t="shared" si="0"/>
        <v>0</v>
      </c>
    </row>
    <row r="23" spans="1:6" x14ac:dyDescent="0.2">
      <c r="A23" s="191"/>
      <c r="B23" s="192"/>
      <c r="C23" s="193"/>
      <c r="D23" s="194"/>
      <c r="E23" s="195"/>
      <c r="F23" s="51">
        <f t="shared" si="0"/>
        <v>0</v>
      </c>
    </row>
    <row r="24" spans="1:6" x14ac:dyDescent="0.2">
      <c r="A24" s="191"/>
      <c r="B24" s="192"/>
      <c r="C24" s="193"/>
      <c r="D24" s="194"/>
      <c r="E24" s="195"/>
      <c r="F24" s="51">
        <f t="shared" si="0"/>
        <v>0</v>
      </c>
    </row>
    <row r="25" spans="1:6" x14ac:dyDescent="0.2">
      <c r="A25" s="191"/>
      <c r="B25" s="192"/>
      <c r="C25" s="193"/>
      <c r="D25" s="194"/>
      <c r="E25" s="195"/>
      <c r="F25" s="51">
        <f t="shared" si="0"/>
        <v>0</v>
      </c>
    </row>
    <row r="26" spans="1:6" x14ac:dyDescent="0.2">
      <c r="A26" s="191"/>
      <c r="B26" s="192"/>
      <c r="C26" s="193"/>
      <c r="D26" s="194"/>
      <c r="E26" s="195"/>
      <c r="F26" s="51">
        <f t="shared" si="0"/>
        <v>0</v>
      </c>
    </row>
    <row r="27" spans="1:6" x14ac:dyDescent="0.2">
      <c r="A27" s="191"/>
      <c r="B27" s="192"/>
      <c r="C27" s="193"/>
      <c r="D27" s="194"/>
      <c r="E27" s="195"/>
      <c r="F27" s="51">
        <f t="shared" si="0"/>
        <v>0</v>
      </c>
    </row>
    <row r="28" spans="1:6" x14ac:dyDescent="0.2">
      <c r="A28" s="191"/>
      <c r="B28" s="192"/>
      <c r="C28" s="193"/>
      <c r="D28" s="194"/>
      <c r="E28" s="195"/>
      <c r="F28" s="51">
        <f t="shared" si="0"/>
        <v>0</v>
      </c>
    </row>
    <row r="29" spans="1:6" x14ac:dyDescent="0.2">
      <c r="A29" s="191"/>
      <c r="B29" s="192"/>
      <c r="C29" s="193"/>
      <c r="D29" s="194"/>
      <c r="E29" s="195"/>
      <c r="F29" s="51">
        <f t="shared" si="0"/>
        <v>0</v>
      </c>
    </row>
    <row r="30" spans="1:6" x14ac:dyDescent="0.2">
      <c r="A30" s="191"/>
      <c r="B30" s="192"/>
      <c r="C30" s="193"/>
      <c r="D30" s="194"/>
      <c r="E30" s="195"/>
      <c r="F30" s="51">
        <f t="shared" si="0"/>
        <v>0</v>
      </c>
    </row>
    <row r="31" spans="1:6" x14ac:dyDescent="0.2">
      <c r="A31" s="191"/>
      <c r="B31" s="192"/>
      <c r="C31" s="193"/>
      <c r="D31" s="194"/>
      <c r="E31" s="195"/>
      <c r="F31" s="51">
        <f t="shared" si="0"/>
        <v>0</v>
      </c>
    </row>
    <row r="32" spans="1:6" x14ac:dyDescent="0.2">
      <c r="A32" s="191"/>
      <c r="B32" s="192"/>
      <c r="C32" s="193"/>
      <c r="D32" s="194"/>
      <c r="E32" s="195"/>
      <c r="F32" s="51">
        <f t="shared" si="0"/>
        <v>0</v>
      </c>
    </row>
    <row r="33" spans="1:6" x14ac:dyDescent="0.2">
      <c r="A33" s="191"/>
      <c r="B33" s="192"/>
      <c r="C33" s="193"/>
      <c r="D33" s="194"/>
      <c r="E33" s="195"/>
      <c r="F33" s="51">
        <f t="shared" si="0"/>
        <v>0</v>
      </c>
    </row>
    <row r="34" spans="1:6" x14ac:dyDescent="0.2">
      <c r="A34" s="191"/>
      <c r="B34" s="192"/>
      <c r="C34" s="193"/>
      <c r="D34" s="194"/>
      <c r="E34" s="195"/>
      <c r="F34" s="51">
        <f t="shared" si="0"/>
        <v>0</v>
      </c>
    </row>
    <row r="35" spans="1:6" x14ac:dyDescent="0.2">
      <c r="A35" s="191"/>
      <c r="B35" s="192"/>
      <c r="C35" s="193"/>
      <c r="D35" s="194"/>
      <c r="E35" s="195"/>
      <c r="F35" s="51">
        <f t="shared" si="0"/>
        <v>0</v>
      </c>
    </row>
    <row r="36" spans="1:6" x14ac:dyDescent="0.2">
      <c r="A36" s="191"/>
      <c r="B36" s="192"/>
      <c r="C36" s="193"/>
      <c r="D36" s="194"/>
      <c r="E36" s="195"/>
      <c r="F36" s="51">
        <f t="shared" si="0"/>
        <v>0</v>
      </c>
    </row>
    <row r="37" spans="1:6" x14ac:dyDescent="0.2">
      <c r="A37" s="191"/>
      <c r="B37" s="192"/>
      <c r="C37" s="193"/>
      <c r="D37" s="194"/>
      <c r="E37" s="195"/>
      <c r="F37" s="51">
        <f t="shared" si="0"/>
        <v>0</v>
      </c>
    </row>
    <row r="38" spans="1:6" x14ac:dyDescent="0.2">
      <c r="A38" s="191"/>
      <c r="B38" s="192"/>
      <c r="C38" s="193"/>
      <c r="D38" s="194"/>
      <c r="E38" s="195"/>
      <c r="F38" s="51">
        <f t="shared" si="0"/>
        <v>0</v>
      </c>
    </row>
    <row r="39" spans="1:6" x14ac:dyDescent="0.2">
      <c r="A39" s="191"/>
      <c r="B39" s="192"/>
      <c r="C39" s="193"/>
      <c r="D39" s="194"/>
      <c r="E39" s="195"/>
      <c r="F39" s="51">
        <f t="shared" si="0"/>
        <v>0</v>
      </c>
    </row>
    <row r="40" spans="1:6" x14ac:dyDescent="0.2">
      <c r="A40" s="191"/>
      <c r="B40" s="192"/>
      <c r="C40" s="193"/>
      <c r="D40" s="194"/>
      <c r="E40" s="195"/>
      <c r="F40" s="51">
        <f t="shared" si="0"/>
        <v>0</v>
      </c>
    </row>
    <row r="41" spans="1:6" x14ac:dyDescent="0.2">
      <c r="A41" s="191"/>
      <c r="B41" s="192"/>
      <c r="C41" s="193"/>
      <c r="D41" s="194"/>
      <c r="E41" s="195"/>
      <c r="F41" s="51">
        <f t="shared" si="0"/>
        <v>0</v>
      </c>
    </row>
    <row r="42" spans="1:6" x14ac:dyDescent="0.2">
      <c r="A42" s="191"/>
      <c r="B42" s="192"/>
      <c r="C42" s="193"/>
      <c r="D42" s="194"/>
      <c r="E42" s="195"/>
      <c r="F42" s="51">
        <f t="shared" si="0"/>
        <v>0</v>
      </c>
    </row>
    <row r="43" spans="1:6" x14ac:dyDescent="0.2">
      <c r="A43" s="191"/>
      <c r="B43" s="192"/>
      <c r="C43" s="193"/>
      <c r="D43" s="194"/>
      <c r="E43" s="195"/>
      <c r="F43" s="51">
        <f t="shared" si="0"/>
        <v>0</v>
      </c>
    </row>
    <row r="44" spans="1:6" x14ac:dyDescent="0.2">
      <c r="A44" s="191"/>
      <c r="B44" s="192"/>
      <c r="C44" s="193"/>
      <c r="D44" s="194"/>
      <c r="E44" s="195"/>
      <c r="F44" s="51">
        <f t="shared" si="0"/>
        <v>0</v>
      </c>
    </row>
    <row r="45" spans="1:6" x14ac:dyDescent="0.2">
      <c r="A45" s="191"/>
      <c r="B45" s="192"/>
      <c r="C45" s="193"/>
      <c r="D45" s="194"/>
      <c r="E45" s="195"/>
      <c r="F45" s="51">
        <f t="shared" si="0"/>
        <v>0</v>
      </c>
    </row>
    <row r="46" spans="1:6" x14ac:dyDescent="0.2">
      <c r="A46" s="191"/>
      <c r="B46" s="192"/>
      <c r="C46" s="193"/>
      <c r="D46" s="194"/>
      <c r="E46" s="195"/>
      <c r="F46" s="51">
        <f t="shared" si="0"/>
        <v>0</v>
      </c>
    </row>
    <row r="47" spans="1:6" x14ac:dyDescent="0.2">
      <c r="A47" s="191"/>
      <c r="B47" s="192"/>
      <c r="C47" s="193"/>
      <c r="D47" s="194"/>
      <c r="E47" s="195"/>
      <c r="F47" s="51">
        <f t="shared" si="0"/>
        <v>0</v>
      </c>
    </row>
    <row r="48" spans="1:6" x14ac:dyDescent="0.2">
      <c r="A48" s="191"/>
      <c r="B48" s="192"/>
      <c r="C48" s="193"/>
      <c r="D48" s="194"/>
      <c r="E48" s="195"/>
      <c r="F48" s="51">
        <f t="shared" si="0"/>
        <v>0</v>
      </c>
    </row>
    <row r="49" spans="1:6" x14ac:dyDescent="0.2">
      <c r="A49" s="191"/>
      <c r="B49" s="192"/>
      <c r="C49" s="193"/>
      <c r="D49" s="194"/>
      <c r="E49" s="195"/>
      <c r="F49" s="51">
        <f t="shared" si="0"/>
        <v>0</v>
      </c>
    </row>
    <row r="50" spans="1:6" x14ac:dyDescent="0.2">
      <c r="A50" s="191"/>
      <c r="B50" s="192"/>
      <c r="C50" s="193"/>
      <c r="D50" s="194"/>
      <c r="E50" s="195"/>
      <c r="F50" s="51">
        <f t="shared" si="0"/>
        <v>0</v>
      </c>
    </row>
    <row r="51" spans="1:6" x14ac:dyDescent="0.2">
      <c r="A51" s="191"/>
      <c r="B51" s="192"/>
      <c r="C51" s="193"/>
      <c r="D51" s="194"/>
      <c r="E51" s="195"/>
      <c r="F51" s="51">
        <f t="shared" si="0"/>
        <v>0</v>
      </c>
    </row>
    <row r="52" spans="1:6" ht="15" thickBot="1" x14ac:dyDescent="0.25">
      <c r="A52" s="196"/>
      <c r="B52" s="197"/>
      <c r="C52" s="198"/>
      <c r="D52" s="199"/>
      <c r="E52" s="200"/>
      <c r="F52" s="52">
        <f t="shared" si="0"/>
        <v>0</v>
      </c>
    </row>
  </sheetData>
  <pageMargins left="0.39370078740157483" right="0.39370078740157483" top="0.59055118110236227" bottom="0.59055118110236227" header="0.31496062992125984" footer="0.31496062992125984"/>
  <pageSetup paperSize="9" scale="95" orientation="portrait" r:id="rId1"/>
  <headerFooter>
    <oddHeader>&amp;C&amp;"Arial,Bold"OFFICIAL SENSITIVE</oddHeader>
    <oddFooter>&amp;L&amp;F&amp;R&amp;A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workbookViewId="0">
      <pane xSplit="2" ySplit="3" topLeftCell="C19" activePane="bottomRight" state="frozen"/>
      <selection activeCell="A34" sqref="A34"/>
      <selection pane="topRight" activeCell="A34" sqref="A34"/>
      <selection pane="bottomLeft" activeCell="A34" sqref="A34"/>
      <selection pane="bottomRight" activeCell="Z37" sqref="C37:Z37"/>
    </sheetView>
  </sheetViews>
  <sheetFormatPr defaultColWidth="9.140625" defaultRowHeight="14.25" x14ac:dyDescent="0.2"/>
  <cols>
    <col min="1" max="1" width="9.140625" style="1"/>
    <col min="2" max="2" width="21.28515625" style="1" customWidth="1"/>
    <col min="3" max="3" width="7.85546875" style="1" bestFit="1" customWidth="1"/>
    <col min="4" max="4" width="8.140625" style="1" bestFit="1" customWidth="1"/>
    <col min="5" max="5" width="8" style="1" bestFit="1" customWidth="1"/>
    <col min="6" max="6" width="7.5703125" style="1" bestFit="1" customWidth="1"/>
    <col min="7" max="8" width="7.85546875" style="1" bestFit="1" customWidth="1"/>
    <col min="9" max="9" width="7.42578125" style="1" bestFit="1" customWidth="1"/>
    <col min="10" max="10" width="8" style="1" bestFit="1" customWidth="1"/>
    <col min="11" max="11" width="7.7109375" style="1" bestFit="1" customWidth="1"/>
    <col min="12" max="12" width="7" style="1" bestFit="1" customWidth="1"/>
    <col min="13" max="13" width="7.85546875" style="1" bestFit="1" customWidth="1"/>
    <col min="14" max="14" width="8" style="1" bestFit="1" customWidth="1"/>
    <col min="15" max="15" width="7.5703125" style="1" bestFit="1" customWidth="1"/>
    <col min="16" max="16" width="8.140625" style="1" bestFit="1" customWidth="1"/>
    <col min="17" max="17" width="8" style="1" bestFit="1" customWidth="1"/>
    <col min="18" max="18" width="7.5703125" style="1" bestFit="1" customWidth="1"/>
    <col min="19" max="20" width="7.85546875" style="1" bestFit="1" customWidth="1"/>
    <col min="21" max="24" width="9.140625" style="1"/>
    <col min="25" max="25" width="9.140625" style="7"/>
    <col min="26" max="16384" width="9.140625" style="1"/>
  </cols>
  <sheetData>
    <row r="1" spans="1:30" ht="15" x14ac:dyDescent="0.25">
      <c r="A1" s="15" t="s">
        <v>194</v>
      </c>
      <c r="B1" s="16"/>
      <c r="C1" s="16"/>
      <c r="D1" s="16"/>
      <c r="E1" s="16"/>
      <c r="F1" s="16"/>
      <c r="G1" s="16"/>
      <c r="H1" s="16"/>
      <c r="I1" s="16"/>
      <c r="J1" s="16"/>
      <c r="K1" s="16"/>
      <c r="L1" s="16"/>
      <c r="M1" s="16"/>
      <c r="N1" s="16"/>
      <c r="O1" s="16"/>
      <c r="P1" s="16"/>
      <c r="Q1" s="16"/>
      <c r="R1" s="16"/>
      <c r="S1" s="16"/>
      <c r="T1" s="16"/>
      <c r="U1" s="16"/>
      <c r="V1" s="16"/>
      <c r="W1" s="16"/>
      <c r="X1" s="16"/>
      <c r="Y1" s="16"/>
      <c r="Z1" s="17"/>
    </row>
    <row r="2" spans="1:30" ht="15.75" thickBot="1" x14ac:dyDescent="0.3">
      <c r="A2" s="18" t="s">
        <v>10</v>
      </c>
      <c r="B2" s="23"/>
      <c r="C2" s="23"/>
      <c r="D2" s="23"/>
      <c r="E2" s="23"/>
      <c r="F2" s="23"/>
      <c r="G2" s="23"/>
      <c r="H2" s="23"/>
      <c r="I2" s="23"/>
      <c r="J2" s="23"/>
      <c r="K2" s="23"/>
      <c r="L2" s="23"/>
      <c r="M2" s="23"/>
      <c r="N2" s="23"/>
      <c r="O2" s="23"/>
      <c r="P2" s="23"/>
      <c r="Q2" s="23"/>
      <c r="R2" s="23"/>
      <c r="S2" s="23"/>
      <c r="T2" s="23"/>
      <c r="U2" s="23"/>
      <c r="V2" s="23"/>
      <c r="W2" s="23"/>
      <c r="X2" s="23"/>
      <c r="Y2" s="23"/>
      <c r="Z2" s="24"/>
    </row>
    <row r="3" spans="1:30" ht="15.75" thickBot="1" x14ac:dyDescent="0.3">
      <c r="A3" s="18"/>
      <c r="B3" s="19"/>
      <c r="C3" s="25">
        <v>42644</v>
      </c>
      <c r="D3" s="20">
        <v>42675</v>
      </c>
      <c r="E3" s="20">
        <v>42705</v>
      </c>
      <c r="F3" s="20">
        <v>42736</v>
      </c>
      <c r="G3" s="20">
        <v>42767</v>
      </c>
      <c r="H3" s="20">
        <v>42795</v>
      </c>
      <c r="I3" s="20">
        <v>42826</v>
      </c>
      <c r="J3" s="20">
        <v>42856</v>
      </c>
      <c r="K3" s="20">
        <v>42887</v>
      </c>
      <c r="L3" s="20">
        <v>42917</v>
      </c>
      <c r="M3" s="20">
        <v>42948</v>
      </c>
      <c r="N3" s="20">
        <v>42979</v>
      </c>
      <c r="O3" s="20">
        <v>43009</v>
      </c>
      <c r="P3" s="20">
        <v>43040</v>
      </c>
      <c r="Q3" s="20">
        <v>43070</v>
      </c>
      <c r="R3" s="20">
        <v>43101</v>
      </c>
      <c r="S3" s="20">
        <v>43132</v>
      </c>
      <c r="T3" s="20">
        <v>43160</v>
      </c>
      <c r="U3" s="21" t="s">
        <v>2</v>
      </c>
      <c r="V3" s="21" t="s">
        <v>3</v>
      </c>
      <c r="W3" s="21" t="s">
        <v>4</v>
      </c>
      <c r="X3" s="21" t="s">
        <v>5</v>
      </c>
      <c r="Y3" s="21" t="s">
        <v>196</v>
      </c>
      <c r="Z3" s="22" t="s">
        <v>197</v>
      </c>
    </row>
    <row r="4" spans="1:30" x14ac:dyDescent="0.2">
      <c r="A4" s="9"/>
      <c r="B4" s="7"/>
      <c r="C4" s="26"/>
      <c r="D4" s="7"/>
      <c r="E4" s="7"/>
      <c r="F4" s="7"/>
      <c r="G4" s="7"/>
      <c r="H4" s="7"/>
      <c r="I4" s="7"/>
      <c r="J4" s="7"/>
      <c r="K4" s="7"/>
      <c r="L4" s="7"/>
      <c r="M4" s="7"/>
      <c r="N4" s="7"/>
      <c r="O4" s="7"/>
      <c r="P4" s="7"/>
      <c r="Q4" s="7"/>
      <c r="R4" s="7"/>
      <c r="S4" s="7"/>
      <c r="T4" s="7"/>
      <c r="U4" s="7"/>
      <c r="V4" s="7"/>
      <c r="W4" s="7"/>
      <c r="X4" s="7"/>
      <c r="Z4" s="8"/>
    </row>
    <row r="5" spans="1:30" ht="15" x14ac:dyDescent="0.25">
      <c r="A5" s="6" t="s">
        <v>11</v>
      </c>
      <c r="B5" s="7"/>
      <c r="C5" s="26"/>
      <c r="D5" s="7"/>
      <c r="E5" s="7"/>
      <c r="F5" s="7"/>
      <c r="G5" s="7"/>
      <c r="H5" s="7"/>
      <c r="I5" s="7"/>
      <c r="J5" s="7"/>
      <c r="K5" s="7"/>
      <c r="L5" s="7"/>
      <c r="M5" s="7"/>
      <c r="N5" s="7"/>
      <c r="O5" s="7"/>
      <c r="P5" s="7"/>
      <c r="Q5" s="7"/>
      <c r="R5" s="7"/>
      <c r="S5" s="7"/>
      <c r="T5" s="7"/>
      <c r="U5" s="7"/>
      <c r="V5" s="7"/>
      <c r="W5" s="7"/>
      <c r="X5" s="7"/>
      <c r="Z5" s="8"/>
    </row>
    <row r="6" spans="1:30" x14ac:dyDescent="0.2">
      <c r="A6" s="9"/>
      <c r="B6" s="7" t="s">
        <v>12</v>
      </c>
      <c r="C6" s="312"/>
      <c r="D6" s="313"/>
      <c r="E6" s="313"/>
      <c r="F6" s="313"/>
      <c r="G6" s="313"/>
      <c r="H6" s="313"/>
      <c r="I6" s="313"/>
      <c r="J6" s="313"/>
      <c r="K6" s="313"/>
      <c r="L6" s="313"/>
      <c r="M6" s="313"/>
      <c r="N6" s="313"/>
      <c r="O6" s="313"/>
      <c r="P6" s="313"/>
      <c r="Q6" s="313"/>
      <c r="R6" s="313"/>
      <c r="S6" s="313"/>
      <c r="T6" s="313"/>
      <c r="U6" s="313"/>
      <c r="V6" s="313"/>
      <c r="W6" s="313"/>
      <c r="X6" s="313"/>
      <c r="Y6" s="313"/>
      <c r="Z6" s="314"/>
      <c r="AA6" s="3"/>
      <c r="AB6" s="3"/>
      <c r="AC6" s="3"/>
      <c r="AD6" s="3"/>
    </row>
    <row r="7" spans="1:30" x14ac:dyDescent="0.2">
      <c r="A7" s="9"/>
      <c r="B7" s="7" t="s">
        <v>12</v>
      </c>
      <c r="C7" s="312"/>
      <c r="D7" s="313"/>
      <c r="E7" s="313"/>
      <c r="F7" s="313"/>
      <c r="G7" s="313"/>
      <c r="H7" s="313"/>
      <c r="I7" s="313"/>
      <c r="J7" s="313"/>
      <c r="K7" s="313"/>
      <c r="L7" s="313"/>
      <c r="M7" s="313"/>
      <c r="N7" s="313"/>
      <c r="O7" s="313"/>
      <c r="P7" s="313"/>
      <c r="Q7" s="313"/>
      <c r="R7" s="313"/>
      <c r="S7" s="313"/>
      <c r="T7" s="313"/>
      <c r="U7" s="313"/>
      <c r="V7" s="313"/>
      <c r="W7" s="313"/>
      <c r="X7" s="313"/>
      <c r="Y7" s="313"/>
      <c r="Z7" s="314"/>
      <c r="AA7" s="3"/>
      <c r="AB7" s="3"/>
      <c r="AC7" s="3"/>
      <c r="AD7" s="3"/>
    </row>
    <row r="8" spans="1:30" x14ac:dyDescent="0.2">
      <c r="A8" s="9"/>
      <c r="B8" s="7" t="s">
        <v>12</v>
      </c>
      <c r="C8" s="312"/>
      <c r="D8" s="313"/>
      <c r="E8" s="313"/>
      <c r="F8" s="313"/>
      <c r="G8" s="313"/>
      <c r="H8" s="313"/>
      <c r="I8" s="313"/>
      <c r="J8" s="313"/>
      <c r="K8" s="313"/>
      <c r="L8" s="313"/>
      <c r="M8" s="313"/>
      <c r="N8" s="313"/>
      <c r="O8" s="313"/>
      <c r="P8" s="313"/>
      <c r="Q8" s="313"/>
      <c r="R8" s="313"/>
      <c r="S8" s="313"/>
      <c r="T8" s="313"/>
      <c r="U8" s="313"/>
      <c r="V8" s="313"/>
      <c r="W8" s="313"/>
      <c r="X8" s="313"/>
      <c r="Y8" s="313"/>
      <c r="Z8" s="314"/>
      <c r="AA8" s="3"/>
      <c r="AB8" s="3"/>
      <c r="AC8" s="3"/>
      <c r="AD8" s="3"/>
    </row>
    <row r="9" spans="1:30" x14ac:dyDescent="0.2">
      <c r="A9" s="9"/>
      <c r="B9" s="7" t="s">
        <v>12</v>
      </c>
      <c r="C9" s="312"/>
      <c r="D9" s="313"/>
      <c r="E9" s="313"/>
      <c r="F9" s="313"/>
      <c r="G9" s="313"/>
      <c r="H9" s="313"/>
      <c r="I9" s="313"/>
      <c r="J9" s="313"/>
      <c r="K9" s="313"/>
      <c r="L9" s="313"/>
      <c r="M9" s="313"/>
      <c r="N9" s="313"/>
      <c r="O9" s="313"/>
      <c r="P9" s="313"/>
      <c r="Q9" s="313"/>
      <c r="R9" s="313"/>
      <c r="S9" s="313"/>
      <c r="T9" s="313"/>
      <c r="U9" s="313"/>
      <c r="V9" s="313"/>
      <c r="W9" s="313"/>
      <c r="X9" s="313"/>
      <c r="Y9" s="313"/>
      <c r="Z9" s="314"/>
      <c r="AA9" s="3"/>
      <c r="AB9" s="3"/>
      <c r="AC9" s="3"/>
      <c r="AD9" s="3"/>
    </row>
    <row r="10" spans="1:30" x14ac:dyDescent="0.2">
      <c r="A10" s="9"/>
      <c r="B10" s="7" t="s">
        <v>13</v>
      </c>
      <c r="C10" s="312"/>
      <c r="D10" s="313"/>
      <c r="E10" s="313"/>
      <c r="F10" s="313"/>
      <c r="G10" s="313"/>
      <c r="H10" s="313"/>
      <c r="I10" s="313"/>
      <c r="J10" s="313"/>
      <c r="K10" s="313"/>
      <c r="L10" s="313"/>
      <c r="M10" s="313"/>
      <c r="N10" s="313"/>
      <c r="O10" s="313"/>
      <c r="P10" s="313"/>
      <c r="Q10" s="313"/>
      <c r="R10" s="313"/>
      <c r="S10" s="313"/>
      <c r="T10" s="313"/>
      <c r="U10" s="313"/>
      <c r="V10" s="313"/>
      <c r="W10" s="313"/>
      <c r="X10" s="313"/>
      <c r="Y10" s="313"/>
      <c r="Z10" s="314"/>
      <c r="AA10" s="3"/>
      <c r="AB10" s="3"/>
      <c r="AC10" s="3"/>
      <c r="AD10" s="3"/>
    </row>
    <row r="11" spans="1:30" x14ac:dyDescent="0.2">
      <c r="A11" s="9"/>
      <c r="B11" s="7" t="s">
        <v>13</v>
      </c>
      <c r="C11" s="312"/>
      <c r="D11" s="313"/>
      <c r="E11" s="313"/>
      <c r="F11" s="313"/>
      <c r="G11" s="313"/>
      <c r="H11" s="313"/>
      <c r="I11" s="313"/>
      <c r="J11" s="313"/>
      <c r="K11" s="313"/>
      <c r="L11" s="313"/>
      <c r="M11" s="313"/>
      <c r="N11" s="313"/>
      <c r="O11" s="313"/>
      <c r="P11" s="313"/>
      <c r="Q11" s="313"/>
      <c r="R11" s="313"/>
      <c r="S11" s="313"/>
      <c r="T11" s="313"/>
      <c r="U11" s="313"/>
      <c r="V11" s="313"/>
      <c r="W11" s="313"/>
      <c r="X11" s="313"/>
      <c r="Y11" s="313"/>
      <c r="Z11" s="314"/>
      <c r="AA11" s="3"/>
      <c r="AB11" s="3"/>
      <c r="AC11" s="3"/>
      <c r="AD11" s="3"/>
    </row>
    <row r="12" spans="1:30" x14ac:dyDescent="0.2">
      <c r="A12" s="9"/>
      <c r="B12" s="7" t="s">
        <v>13</v>
      </c>
      <c r="C12" s="312"/>
      <c r="D12" s="313"/>
      <c r="E12" s="313"/>
      <c r="F12" s="313"/>
      <c r="G12" s="313"/>
      <c r="H12" s="313"/>
      <c r="I12" s="313"/>
      <c r="J12" s="313"/>
      <c r="K12" s="313"/>
      <c r="L12" s="313"/>
      <c r="M12" s="313"/>
      <c r="N12" s="313"/>
      <c r="O12" s="313"/>
      <c r="P12" s="313"/>
      <c r="Q12" s="313"/>
      <c r="R12" s="313"/>
      <c r="S12" s="313"/>
      <c r="T12" s="313"/>
      <c r="U12" s="313"/>
      <c r="V12" s="313"/>
      <c r="W12" s="313"/>
      <c r="X12" s="313"/>
      <c r="Y12" s="313"/>
      <c r="Z12" s="314"/>
      <c r="AA12" s="3"/>
      <c r="AB12" s="3"/>
      <c r="AC12" s="3"/>
      <c r="AD12" s="3"/>
    </row>
    <row r="13" spans="1:30" x14ac:dyDescent="0.2">
      <c r="A13" s="9"/>
      <c r="B13" s="7" t="s">
        <v>13</v>
      </c>
      <c r="C13" s="312"/>
      <c r="D13" s="313"/>
      <c r="E13" s="313"/>
      <c r="F13" s="313"/>
      <c r="G13" s="313"/>
      <c r="H13" s="313"/>
      <c r="I13" s="313"/>
      <c r="J13" s="313"/>
      <c r="K13" s="313"/>
      <c r="L13" s="313"/>
      <c r="M13" s="313"/>
      <c r="N13" s="313"/>
      <c r="O13" s="313"/>
      <c r="P13" s="313"/>
      <c r="Q13" s="313"/>
      <c r="R13" s="313"/>
      <c r="S13" s="313"/>
      <c r="T13" s="313"/>
      <c r="U13" s="313"/>
      <c r="V13" s="313"/>
      <c r="W13" s="313"/>
      <c r="X13" s="313"/>
      <c r="Y13" s="313"/>
      <c r="Z13" s="314"/>
      <c r="AA13" s="3"/>
      <c r="AB13" s="3"/>
      <c r="AC13" s="3"/>
      <c r="AD13" s="3"/>
    </row>
    <row r="14" spans="1:30" ht="15" thickBot="1" x14ac:dyDescent="0.25">
      <c r="A14" s="9"/>
      <c r="B14" s="7"/>
      <c r="C14" s="27"/>
      <c r="D14" s="10"/>
      <c r="E14" s="10"/>
      <c r="F14" s="10"/>
      <c r="G14" s="10"/>
      <c r="H14" s="10"/>
      <c r="I14" s="10"/>
      <c r="J14" s="10"/>
      <c r="K14" s="10"/>
      <c r="L14" s="10"/>
      <c r="M14" s="10"/>
      <c r="N14" s="10"/>
      <c r="O14" s="10"/>
      <c r="P14" s="10"/>
      <c r="Q14" s="10"/>
      <c r="R14" s="10"/>
      <c r="S14" s="10"/>
      <c r="T14" s="10"/>
      <c r="U14" s="10"/>
      <c r="V14" s="10"/>
      <c r="W14" s="10"/>
      <c r="X14" s="10"/>
      <c r="Y14" s="10"/>
      <c r="Z14" s="11"/>
      <c r="AA14" s="3"/>
      <c r="AB14" s="3"/>
      <c r="AC14" s="3"/>
      <c r="AD14" s="3"/>
    </row>
    <row r="15" spans="1:30" ht="15.75" thickBot="1" x14ac:dyDescent="0.3">
      <c r="A15" s="13" t="s">
        <v>14</v>
      </c>
      <c r="B15" s="14"/>
      <c r="C15" s="315">
        <f>SUM(C6:C14)</f>
        <v>0</v>
      </c>
      <c r="D15" s="316">
        <f t="shared" ref="D15:X15" si="0">SUM(D6:D14)</f>
        <v>0</v>
      </c>
      <c r="E15" s="316">
        <f t="shared" si="0"/>
        <v>0</v>
      </c>
      <c r="F15" s="316">
        <f t="shared" si="0"/>
        <v>0</v>
      </c>
      <c r="G15" s="316">
        <f t="shared" si="0"/>
        <v>0</v>
      </c>
      <c r="H15" s="316">
        <f t="shared" si="0"/>
        <v>0</v>
      </c>
      <c r="I15" s="316">
        <f t="shared" si="0"/>
        <v>0</v>
      </c>
      <c r="J15" s="316">
        <f t="shared" si="0"/>
        <v>0</v>
      </c>
      <c r="K15" s="316">
        <f t="shared" si="0"/>
        <v>0</v>
      </c>
      <c r="L15" s="316">
        <f t="shared" si="0"/>
        <v>0</v>
      </c>
      <c r="M15" s="316">
        <f t="shared" si="0"/>
        <v>0</v>
      </c>
      <c r="N15" s="316">
        <f t="shared" si="0"/>
        <v>0</v>
      </c>
      <c r="O15" s="316">
        <f t="shared" si="0"/>
        <v>0</v>
      </c>
      <c r="P15" s="316">
        <f t="shared" si="0"/>
        <v>0</v>
      </c>
      <c r="Q15" s="316">
        <f t="shared" si="0"/>
        <v>0</v>
      </c>
      <c r="R15" s="316">
        <f t="shared" si="0"/>
        <v>0</v>
      </c>
      <c r="S15" s="316">
        <f t="shared" si="0"/>
        <v>0</v>
      </c>
      <c r="T15" s="316">
        <f t="shared" si="0"/>
        <v>0</v>
      </c>
      <c r="U15" s="316">
        <f t="shared" si="0"/>
        <v>0</v>
      </c>
      <c r="V15" s="316">
        <f t="shared" si="0"/>
        <v>0</v>
      </c>
      <c r="W15" s="316">
        <f t="shared" si="0"/>
        <v>0</v>
      </c>
      <c r="X15" s="316">
        <f t="shared" si="0"/>
        <v>0</v>
      </c>
      <c r="Y15" s="316">
        <f t="shared" ref="Y15:Z15" si="1">SUM(Y6:Y14)</f>
        <v>0</v>
      </c>
      <c r="Z15" s="317">
        <f t="shared" si="1"/>
        <v>0</v>
      </c>
      <c r="AA15" s="4"/>
      <c r="AB15" s="4"/>
      <c r="AC15" s="4"/>
      <c r="AD15" s="4"/>
    </row>
    <row r="16" spans="1:30" x14ac:dyDescent="0.2">
      <c r="A16" s="9"/>
      <c r="B16" s="7"/>
      <c r="C16" s="27"/>
      <c r="D16" s="10"/>
      <c r="E16" s="10"/>
      <c r="F16" s="10"/>
      <c r="G16" s="10"/>
      <c r="H16" s="10"/>
      <c r="I16" s="10"/>
      <c r="J16" s="10"/>
      <c r="K16" s="10"/>
      <c r="L16" s="10"/>
      <c r="M16" s="10"/>
      <c r="N16" s="10"/>
      <c r="O16" s="10"/>
      <c r="P16" s="10"/>
      <c r="Q16" s="10"/>
      <c r="R16" s="10"/>
      <c r="S16" s="10"/>
      <c r="T16" s="10"/>
      <c r="U16" s="10"/>
      <c r="V16" s="10"/>
      <c r="W16" s="10"/>
      <c r="X16" s="10"/>
      <c r="Y16" s="10"/>
      <c r="Z16" s="11"/>
      <c r="AA16" s="3"/>
      <c r="AB16" s="3"/>
      <c r="AC16" s="3"/>
      <c r="AD16" s="3"/>
    </row>
    <row r="17" spans="1:30" ht="15" x14ac:dyDescent="0.25">
      <c r="A17" s="6" t="s">
        <v>15</v>
      </c>
      <c r="B17" s="7"/>
      <c r="C17" s="27"/>
      <c r="D17" s="10"/>
      <c r="E17" s="10"/>
      <c r="F17" s="10"/>
      <c r="G17" s="10"/>
      <c r="H17" s="10"/>
      <c r="I17" s="10"/>
      <c r="J17" s="10"/>
      <c r="K17" s="10"/>
      <c r="L17" s="10"/>
      <c r="M17" s="10"/>
      <c r="N17" s="10"/>
      <c r="O17" s="10"/>
      <c r="P17" s="10"/>
      <c r="Q17" s="10"/>
      <c r="R17" s="10"/>
      <c r="S17" s="10"/>
      <c r="T17" s="10"/>
      <c r="U17" s="10"/>
      <c r="V17" s="10"/>
      <c r="W17" s="10"/>
      <c r="X17" s="10"/>
      <c r="Y17" s="10"/>
      <c r="Z17" s="11"/>
      <c r="AA17" s="3"/>
      <c r="AB17" s="3"/>
      <c r="AC17" s="3"/>
      <c r="AD17" s="3"/>
    </row>
    <row r="18" spans="1:30" x14ac:dyDescent="0.2">
      <c r="A18" s="9"/>
      <c r="B18" s="7" t="s">
        <v>16</v>
      </c>
      <c r="C18" s="312"/>
      <c r="D18" s="313"/>
      <c r="E18" s="313"/>
      <c r="F18" s="313"/>
      <c r="G18" s="313"/>
      <c r="H18" s="313"/>
      <c r="I18" s="313"/>
      <c r="J18" s="313"/>
      <c r="K18" s="313"/>
      <c r="L18" s="313"/>
      <c r="M18" s="313"/>
      <c r="N18" s="313"/>
      <c r="O18" s="313"/>
      <c r="P18" s="313"/>
      <c r="Q18" s="313"/>
      <c r="R18" s="313"/>
      <c r="S18" s="313"/>
      <c r="T18" s="313"/>
      <c r="U18" s="313"/>
      <c r="V18" s="313"/>
      <c r="W18" s="313"/>
      <c r="X18" s="313"/>
      <c r="Y18" s="313"/>
      <c r="Z18" s="314"/>
      <c r="AA18" s="3"/>
      <c r="AB18" s="3"/>
      <c r="AC18" s="3"/>
      <c r="AD18" s="3"/>
    </row>
    <row r="19" spans="1:30" x14ac:dyDescent="0.2">
      <c r="A19" s="9"/>
      <c r="B19" s="7" t="s">
        <v>17</v>
      </c>
      <c r="C19" s="312"/>
      <c r="D19" s="313"/>
      <c r="E19" s="313"/>
      <c r="F19" s="313"/>
      <c r="G19" s="313"/>
      <c r="H19" s="313"/>
      <c r="I19" s="313"/>
      <c r="J19" s="313"/>
      <c r="K19" s="313"/>
      <c r="L19" s="313"/>
      <c r="M19" s="313"/>
      <c r="N19" s="313"/>
      <c r="O19" s="313"/>
      <c r="P19" s="313"/>
      <c r="Q19" s="313"/>
      <c r="R19" s="313"/>
      <c r="S19" s="313"/>
      <c r="T19" s="313"/>
      <c r="U19" s="313"/>
      <c r="V19" s="313"/>
      <c r="W19" s="313"/>
      <c r="X19" s="313"/>
      <c r="Y19" s="313"/>
      <c r="Z19" s="314"/>
      <c r="AA19" s="3"/>
      <c r="AB19" s="3"/>
      <c r="AC19" s="3"/>
      <c r="AD19" s="3"/>
    </row>
    <row r="20" spans="1:30" x14ac:dyDescent="0.2">
      <c r="A20" s="9"/>
      <c r="B20" s="7" t="s">
        <v>13</v>
      </c>
      <c r="C20" s="312"/>
      <c r="D20" s="313"/>
      <c r="E20" s="313"/>
      <c r="F20" s="313"/>
      <c r="G20" s="313"/>
      <c r="H20" s="313"/>
      <c r="I20" s="313"/>
      <c r="J20" s="313"/>
      <c r="K20" s="313"/>
      <c r="L20" s="313"/>
      <c r="M20" s="313"/>
      <c r="N20" s="313"/>
      <c r="O20" s="313"/>
      <c r="P20" s="313"/>
      <c r="Q20" s="313"/>
      <c r="R20" s="313"/>
      <c r="S20" s="313"/>
      <c r="T20" s="313"/>
      <c r="U20" s="313"/>
      <c r="V20" s="313"/>
      <c r="W20" s="313"/>
      <c r="X20" s="313"/>
      <c r="Y20" s="313"/>
      <c r="Z20" s="314"/>
      <c r="AA20" s="3"/>
      <c r="AB20" s="3"/>
      <c r="AC20" s="3"/>
      <c r="AD20" s="3"/>
    </row>
    <row r="21" spans="1:30" ht="15" thickBot="1" x14ac:dyDescent="0.25">
      <c r="A21" s="9"/>
      <c r="B21" s="7"/>
      <c r="C21" s="27"/>
      <c r="D21" s="10"/>
      <c r="E21" s="10"/>
      <c r="F21" s="10"/>
      <c r="G21" s="10"/>
      <c r="H21" s="10"/>
      <c r="I21" s="10"/>
      <c r="J21" s="10"/>
      <c r="K21" s="10"/>
      <c r="L21" s="10"/>
      <c r="M21" s="10"/>
      <c r="N21" s="10"/>
      <c r="O21" s="10"/>
      <c r="P21" s="10"/>
      <c r="Q21" s="10"/>
      <c r="R21" s="10"/>
      <c r="S21" s="10"/>
      <c r="T21" s="10"/>
      <c r="U21" s="10"/>
      <c r="V21" s="10"/>
      <c r="W21" s="10"/>
      <c r="X21" s="10"/>
      <c r="Y21" s="10"/>
      <c r="Z21" s="11"/>
      <c r="AA21" s="3"/>
      <c r="AB21" s="3"/>
      <c r="AC21" s="3"/>
      <c r="AD21" s="3"/>
    </row>
    <row r="22" spans="1:30" ht="15.75" thickBot="1" x14ac:dyDescent="0.3">
      <c r="A22" s="13" t="s">
        <v>18</v>
      </c>
      <c r="B22" s="14"/>
      <c r="C22" s="315">
        <f>SUM(C18:C21)</f>
        <v>0</v>
      </c>
      <c r="D22" s="316">
        <f t="shared" ref="D22:X22" si="2">SUM(D18:D21)</f>
        <v>0</v>
      </c>
      <c r="E22" s="316">
        <f t="shared" si="2"/>
        <v>0</v>
      </c>
      <c r="F22" s="316">
        <f t="shared" si="2"/>
        <v>0</v>
      </c>
      <c r="G22" s="316">
        <f t="shared" si="2"/>
        <v>0</v>
      </c>
      <c r="H22" s="316">
        <f t="shared" si="2"/>
        <v>0</v>
      </c>
      <c r="I22" s="316">
        <f t="shared" si="2"/>
        <v>0</v>
      </c>
      <c r="J22" s="316">
        <f t="shared" si="2"/>
        <v>0</v>
      </c>
      <c r="K22" s="316">
        <f t="shared" si="2"/>
        <v>0</v>
      </c>
      <c r="L22" s="316">
        <f t="shared" si="2"/>
        <v>0</v>
      </c>
      <c r="M22" s="316">
        <f t="shared" si="2"/>
        <v>0</v>
      </c>
      <c r="N22" s="316">
        <f t="shared" si="2"/>
        <v>0</v>
      </c>
      <c r="O22" s="316">
        <f t="shared" si="2"/>
        <v>0</v>
      </c>
      <c r="P22" s="316">
        <f t="shared" si="2"/>
        <v>0</v>
      </c>
      <c r="Q22" s="316">
        <f t="shared" si="2"/>
        <v>0</v>
      </c>
      <c r="R22" s="316">
        <f t="shared" si="2"/>
        <v>0</v>
      </c>
      <c r="S22" s="316">
        <f t="shared" si="2"/>
        <v>0</v>
      </c>
      <c r="T22" s="316">
        <f t="shared" si="2"/>
        <v>0</v>
      </c>
      <c r="U22" s="316">
        <f t="shared" si="2"/>
        <v>0</v>
      </c>
      <c r="V22" s="316">
        <f t="shared" si="2"/>
        <v>0</v>
      </c>
      <c r="W22" s="316">
        <f t="shared" si="2"/>
        <v>0</v>
      </c>
      <c r="X22" s="316">
        <f t="shared" si="2"/>
        <v>0</v>
      </c>
      <c r="Y22" s="316">
        <f t="shared" ref="Y22:Z22" si="3">SUM(Y18:Y21)</f>
        <v>0</v>
      </c>
      <c r="Z22" s="317">
        <f t="shared" si="3"/>
        <v>0</v>
      </c>
      <c r="AA22" s="4"/>
      <c r="AB22" s="4"/>
      <c r="AC22" s="4"/>
      <c r="AD22" s="4"/>
    </row>
    <row r="23" spans="1:30" x14ac:dyDescent="0.2">
      <c r="A23" s="9"/>
      <c r="B23" s="7"/>
      <c r="C23" s="27"/>
      <c r="D23" s="10"/>
      <c r="E23" s="10"/>
      <c r="F23" s="10"/>
      <c r="G23" s="10"/>
      <c r="H23" s="10"/>
      <c r="I23" s="10"/>
      <c r="J23" s="10"/>
      <c r="K23" s="10"/>
      <c r="L23" s="10"/>
      <c r="M23" s="10"/>
      <c r="N23" s="10"/>
      <c r="O23" s="10"/>
      <c r="P23" s="10"/>
      <c r="Q23" s="10"/>
      <c r="R23" s="10"/>
      <c r="S23" s="10"/>
      <c r="T23" s="10"/>
      <c r="U23" s="10"/>
      <c r="V23" s="10"/>
      <c r="W23" s="10"/>
      <c r="X23" s="10"/>
      <c r="Y23" s="10"/>
      <c r="Z23" s="11"/>
      <c r="AA23" s="3"/>
      <c r="AB23" s="3"/>
      <c r="AC23" s="3"/>
      <c r="AD23" s="3"/>
    </row>
    <row r="24" spans="1:30" ht="15" x14ac:dyDescent="0.25">
      <c r="A24" s="6" t="s">
        <v>19</v>
      </c>
      <c r="B24" s="7"/>
      <c r="C24" s="27"/>
      <c r="D24" s="10"/>
      <c r="E24" s="10"/>
      <c r="F24" s="10"/>
      <c r="G24" s="10"/>
      <c r="H24" s="10"/>
      <c r="I24" s="10"/>
      <c r="J24" s="10"/>
      <c r="K24" s="10"/>
      <c r="L24" s="10"/>
      <c r="M24" s="10"/>
      <c r="N24" s="10"/>
      <c r="O24" s="10"/>
      <c r="P24" s="10"/>
      <c r="Q24" s="10"/>
      <c r="R24" s="10"/>
      <c r="S24" s="10"/>
      <c r="T24" s="10"/>
      <c r="U24" s="10"/>
      <c r="V24" s="10"/>
      <c r="W24" s="10"/>
      <c r="X24" s="10"/>
      <c r="Y24" s="10"/>
      <c r="Z24" s="11"/>
      <c r="AA24" s="3"/>
      <c r="AB24" s="3"/>
      <c r="AC24" s="3"/>
      <c r="AD24" s="3"/>
    </row>
    <row r="25" spans="1:30" x14ac:dyDescent="0.2">
      <c r="A25" s="9"/>
      <c r="B25" s="7" t="s">
        <v>20</v>
      </c>
      <c r="C25" s="312"/>
      <c r="D25" s="313"/>
      <c r="E25" s="313"/>
      <c r="F25" s="313"/>
      <c r="G25" s="313"/>
      <c r="H25" s="313"/>
      <c r="I25" s="313"/>
      <c r="J25" s="313"/>
      <c r="K25" s="313"/>
      <c r="L25" s="313"/>
      <c r="M25" s="313"/>
      <c r="N25" s="313"/>
      <c r="O25" s="313"/>
      <c r="P25" s="313"/>
      <c r="Q25" s="313"/>
      <c r="R25" s="313"/>
      <c r="S25" s="313"/>
      <c r="T25" s="313"/>
      <c r="U25" s="313"/>
      <c r="V25" s="313"/>
      <c r="W25" s="313"/>
      <c r="X25" s="313"/>
      <c r="Y25" s="313"/>
      <c r="Z25" s="314"/>
      <c r="AA25" s="3"/>
      <c r="AB25" s="3"/>
      <c r="AC25" s="3"/>
      <c r="AD25" s="3"/>
    </row>
    <row r="26" spans="1:30" x14ac:dyDescent="0.2">
      <c r="A26" s="9"/>
      <c r="B26" s="7" t="s">
        <v>20</v>
      </c>
      <c r="C26" s="312"/>
      <c r="D26" s="313"/>
      <c r="E26" s="313"/>
      <c r="F26" s="313"/>
      <c r="G26" s="313"/>
      <c r="H26" s="313"/>
      <c r="I26" s="313"/>
      <c r="J26" s="313"/>
      <c r="K26" s="313"/>
      <c r="L26" s="313"/>
      <c r="M26" s="313"/>
      <c r="N26" s="313"/>
      <c r="O26" s="313"/>
      <c r="P26" s="313"/>
      <c r="Q26" s="313"/>
      <c r="R26" s="313"/>
      <c r="S26" s="313"/>
      <c r="T26" s="313"/>
      <c r="U26" s="313"/>
      <c r="V26" s="313"/>
      <c r="W26" s="313"/>
      <c r="X26" s="313"/>
      <c r="Y26" s="313"/>
      <c r="Z26" s="314"/>
      <c r="AA26" s="3"/>
      <c r="AB26" s="3"/>
      <c r="AC26" s="3"/>
      <c r="AD26" s="3"/>
    </row>
    <row r="27" spans="1:30" x14ac:dyDescent="0.2">
      <c r="A27" s="9"/>
      <c r="B27" s="7" t="s">
        <v>20</v>
      </c>
      <c r="C27" s="312"/>
      <c r="D27" s="313"/>
      <c r="E27" s="313"/>
      <c r="F27" s="313"/>
      <c r="G27" s="313"/>
      <c r="H27" s="313"/>
      <c r="I27" s="313"/>
      <c r="J27" s="313"/>
      <c r="K27" s="313"/>
      <c r="L27" s="313"/>
      <c r="M27" s="313"/>
      <c r="N27" s="313"/>
      <c r="O27" s="313"/>
      <c r="P27" s="313"/>
      <c r="Q27" s="313"/>
      <c r="R27" s="313"/>
      <c r="S27" s="313"/>
      <c r="T27" s="313"/>
      <c r="U27" s="313"/>
      <c r="V27" s="313"/>
      <c r="W27" s="313"/>
      <c r="X27" s="313"/>
      <c r="Y27" s="313"/>
      <c r="Z27" s="314"/>
      <c r="AA27" s="3"/>
      <c r="AB27" s="3"/>
      <c r="AC27" s="3"/>
      <c r="AD27" s="3"/>
    </row>
    <row r="28" spans="1:30" ht="15" thickBot="1" x14ac:dyDescent="0.25">
      <c r="A28" s="9"/>
      <c r="B28" s="7"/>
      <c r="C28" s="27"/>
      <c r="D28" s="10"/>
      <c r="E28" s="10"/>
      <c r="F28" s="10"/>
      <c r="G28" s="10"/>
      <c r="H28" s="10"/>
      <c r="I28" s="10"/>
      <c r="J28" s="10"/>
      <c r="K28" s="10"/>
      <c r="L28" s="10"/>
      <c r="M28" s="10"/>
      <c r="N28" s="10"/>
      <c r="O28" s="10"/>
      <c r="P28" s="10"/>
      <c r="Q28" s="10"/>
      <c r="R28" s="10"/>
      <c r="S28" s="10"/>
      <c r="T28" s="10"/>
      <c r="U28" s="10"/>
      <c r="V28" s="10"/>
      <c r="W28" s="10"/>
      <c r="X28" s="10"/>
      <c r="Y28" s="10"/>
      <c r="Z28" s="11"/>
      <c r="AA28" s="3"/>
      <c r="AB28" s="3"/>
      <c r="AC28" s="3"/>
      <c r="AD28" s="3"/>
    </row>
    <row r="29" spans="1:30" ht="15.75" thickBot="1" x14ac:dyDescent="0.3">
      <c r="A29" s="13" t="s">
        <v>21</v>
      </c>
      <c r="B29" s="14"/>
      <c r="C29" s="315">
        <f>SUM(C25:C28)</f>
        <v>0</v>
      </c>
      <c r="D29" s="316">
        <f t="shared" ref="D29:X29" si="4">SUM(D25:D28)</f>
        <v>0</v>
      </c>
      <c r="E29" s="316">
        <f t="shared" si="4"/>
        <v>0</v>
      </c>
      <c r="F29" s="316">
        <f t="shared" si="4"/>
        <v>0</v>
      </c>
      <c r="G29" s="316">
        <f t="shared" si="4"/>
        <v>0</v>
      </c>
      <c r="H29" s="316">
        <f t="shared" si="4"/>
        <v>0</v>
      </c>
      <c r="I29" s="316">
        <f t="shared" si="4"/>
        <v>0</v>
      </c>
      <c r="J29" s="316">
        <f t="shared" si="4"/>
        <v>0</v>
      </c>
      <c r="K29" s="316">
        <f t="shared" si="4"/>
        <v>0</v>
      </c>
      <c r="L29" s="316">
        <f t="shared" si="4"/>
        <v>0</v>
      </c>
      <c r="M29" s="316">
        <f t="shared" si="4"/>
        <v>0</v>
      </c>
      <c r="N29" s="316">
        <f t="shared" si="4"/>
        <v>0</v>
      </c>
      <c r="O29" s="316">
        <f t="shared" si="4"/>
        <v>0</v>
      </c>
      <c r="P29" s="316">
        <f t="shared" si="4"/>
        <v>0</v>
      </c>
      <c r="Q29" s="316">
        <f t="shared" si="4"/>
        <v>0</v>
      </c>
      <c r="R29" s="316">
        <f t="shared" si="4"/>
        <v>0</v>
      </c>
      <c r="S29" s="316">
        <f t="shared" si="4"/>
        <v>0</v>
      </c>
      <c r="T29" s="316">
        <f t="shared" si="4"/>
        <v>0</v>
      </c>
      <c r="U29" s="316">
        <f t="shared" si="4"/>
        <v>0</v>
      </c>
      <c r="V29" s="316">
        <f t="shared" si="4"/>
        <v>0</v>
      </c>
      <c r="W29" s="316">
        <f t="shared" si="4"/>
        <v>0</v>
      </c>
      <c r="X29" s="316">
        <f t="shared" si="4"/>
        <v>0</v>
      </c>
      <c r="Y29" s="316">
        <f t="shared" ref="Y29:Z29" si="5">SUM(Y25:Y28)</f>
        <v>0</v>
      </c>
      <c r="Z29" s="317">
        <f t="shared" si="5"/>
        <v>0</v>
      </c>
      <c r="AA29" s="4"/>
      <c r="AB29" s="4"/>
      <c r="AC29" s="4"/>
      <c r="AD29" s="4"/>
    </row>
    <row r="30" spans="1:30" x14ac:dyDescent="0.2">
      <c r="A30" s="9"/>
      <c r="B30" s="7"/>
      <c r="C30" s="27"/>
      <c r="D30" s="10"/>
      <c r="E30" s="10"/>
      <c r="F30" s="10"/>
      <c r="G30" s="10"/>
      <c r="H30" s="10"/>
      <c r="I30" s="10"/>
      <c r="J30" s="10"/>
      <c r="K30" s="10"/>
      <c r="L30" s="10"/>
      <c r="M30" s="10"/>
      <c r="N30" s="10"/>
      <c r="O30" s="10"/>
      <c r="P30" s="10"/>
      <c r="Q30" s="10"/>
      <c r="R30" s="10"/>
      <c r="S30" s="10"/>
      <c r="T30" s="10"/>
      <c r="U30" s="10"/>
      <c r="V30" s="10"/>
      <c r="W30" s="10"/>
      <c r="X30" s="10"/>
      <c r="Y30" s="10"/>
      <c r="Z30" s="11"/>
      <c r="AA30" s="3"/>
      <c r="AB30" s="3"/>
      <c r="AC30" s="3"/>
      <c r="AD30" s="3"/>
    </row>
    <row r="31" spans="1:30" ht="15" x14ac:dyDescent="0.25">
      <c r="A31" s="6" t="s">
        <v>9</v>
      </c>
      <c r="B31" s="7"/>
      <c r="C31" s="27"/>
      <c r="D31" s="10"/>
      <c r="E31" s="10"/>
      <c r="F31" s="10"/>
      <c r="G31" s="10"/>
      <c r="H31" s="10"/>
      <c r="I31" s="10"/>
      <c r="J31" s="10"/>
      <c r="K31" s="10"/>
      <c r="L31" s="10"/>
      <c r="M31" s="10"/>
      <c r="N31" s="10"/>
      <c r="O31" s="10"/>
      <c r="P31" s="10"/>
      <c r="Q31" s="10"/>
      <c r="R31" s="10"/>
      <c r="S31" s="10"/>
      <c r="T31" s="10"/>
      <c r="U31" s="10"/>
      <c r="V31" s="10"/>
      <c r="W31" s="10"/>
      <c r="X31" s="10"/>
      <c r="Y31" s="10"/>
      <c r="Z31" s="11"/>
      <c r="AA31" s="3"/>
      <c r="AB31" s="3"/>
      <c r="AC31" s="3"/>
      <c r="AD31" s="3"/>
    </row>
    <row r="32" spans="1:30" x14ac:dyDescent="0.2">
      <c r="A32" s="9"/>
      <c r="B32" s="7" t="s">
        <v>22</v>
      </c>
      <c r="C32" s="312"/>
      <c r="D32" s="313"/>
      <c r="E32" s="313"/>
      <c r="F32" s="313"/>
      <c r="G32" s="313"/>
      <c r="H32" s="313"/>
      <c r="I32" s="313"/>
      <c r="J32" s="313"/>
      <c r="K32" s="313"/>
      <c r="L32" s="313"/>
      <c r="M32" s="313"/>
      <c r="N32" s="313"/>
      <c r="O32" s="313"/>
      <c r="P32" s="313"/>
      <c r="Q32" s="313"/>
      <c r="R32" s="313"/>
      <c r="S32" s="313"/>
      <c r="T32" s="313"/>
      <c r="U32" s="313"/>
      <c r="V32" s="313"/>
      <c r="W32" s="313"/>
      <c r="X32" s="313"/>
      <c r="Y32" s="313"/>
      <c r="Z32" s="314"/>
      <c r="AA32" s="3"/>
      <c r="AB32" s="3"/>
      <c r="AC32" s="3"/>
      <c r="AD32" s="3"/>
    </row>
    <row r="33" spans="1:30" x14ac:dyDescent="0.2">
      <c r="A33" s="9"/>
      <c r="B33" s="7" t="s">
        <v>23</v>
      </c>
      <c r="C33" s="312"/>
      <c r="D33" s="313"/>
      <c r="E33" s="313"/>
      <c r="F33" s="313"/>
      <c r="G33" s="313"/>
      <c r="H33" s="313"/>
      <c r="I33" s="313"/>
      <c r="J33" s="313"/>
      <c r="K33" s="313"/>
      <c r="L33" s="313"/>
      <c r="M33" s="313"/>
      <c r="N33" s="313"/>
      <c r="O33" s="313"/>
      <c r="P33" s="313"/>
      <c r="Q33" s="313"/>
      <c r="R33" s="313"/>
      <c r="S33" s="313"/>
      <c r="T33" s="313"/>
      <c r="U33" s="313"/>
      <c r="V33" s="313"/>
      <c r="W33" s="313"/>
      <c r="X33" s="313"/>
      <c r="Y33" s="313"/>
      <c r="Z33" s="314"/>
      <c r="AA33" s="3"/>
      <c r="AB33" s="3"/>
      <c r="AC33" s="3"/>
      <c r="AD33" s="3"/>
    </row>
    <row r="34" spans="1:30" ht="15" thickBot="1" x14ac:dyDescent="0.25">
      <c r="A34" s="9"/>
      <c r="B34" s="7"/>
      <c r="C34" s="27"/>
      <c r="D34" s="10"/>
      <c r="E34" s="10"/>
      <c r="F34" s="10"/>
      <c r="G34" s="10"/>
      <c r="H34" s="10"/>
      <c r="I34" s="10"/>
      <c r="J34" s="10"/>
      <c r="K34" s="10"/>
      <c r="L34" s="10"/>
      <c r="M34" s="10"/>
      <c r="N34" s="10"/>
      <c r="O34" s="10"/>
      <c r="P34" s="10"/>
      <c r="Q34" s="10"/>
      <c r="R34" s="10"/>
      <c r="S34" s="10"/>
      <c r="T34" s="10"/>
      <c r="U34" s="10"/>
      <c r="V34" s="10"/>
      <c r="W34" s="10"/>
      <c r="X34" s="10"/>
      <c r="Y34" s="10"/>
      <c r="Z34" s="11"/>
      <c r="AA34" s="3"/>
      <c r="AB34" s="3"/>
      <c r="AC34" s="3"/>
      <c r="AD34" s="3"/>
    </row>
    <row r="35" spans="1:30" ht="15.75" thickBot="1" x14ac:dyDescent="0.3">
      <c r="A35" s="13" t="s">
        <v>24</v>
      </c>
      <c r="B35" s="14"/>
      <c r="C35" s="315">
        <f>SUM(C32:C34)</f>
        <v>0</v>
      </c>
      <c r="D35" s="316">
        <f t="shared" ref="D35:X35" si="6">SUM(D32:D34)</f>
        <v>0</v>
      </c>
      <c r="E35" s="316">
        <f t="shared" si="6"/>
        <v>0</v>
      </c>
      <c r="F35" s="316">
        <f t="shared" si="6"/>
        <v>0</v>
      </c>
      <c r="G35" s="316">
        <f t="shared" si="6"/>
        <v>0</v>
      </c>
      <c r="H35" s="316">
        <f t="shared" si="6"/>
        <v>0</v>
      </c>
      <c r="I35" s="316">
        <f t="shared" si="6"/>
        <v>0</v>
      </c>
      <c r="J35" s="316">
        <f t="shared" si="6"/>
        <v>0</v>
      </c>
      <c r="K35" s="316">
        <f t="shared" si="6"/>
        <v>0</v>
      </c>
      <c r="L35" s="316">
        <f t="shared" si="6"/>
        <v>0</v>
      </c>
      <c r="M35" s="316">
        <f t="shared" si="6"/>
        <v>0</v>
      </c>
      <c r="N35" s="316">
        <f t="shared" si="6"/>
        <v>0</v>
      </c>
      <c r="O35" s="316">
        <f t="shared" si="6"/>
        <v>0</v>
      </c>
      <c r="P35" s="316">
        <f t="shared" si="6"/>
        <v>0</v>
      </c>
      <c r="Q35" s="316">
        <f t="shared" si="6"/>
        <v>0</v>
      </c>
      <c r="R35" s="316">
        <f t="shared" si="6"/>
        <v>0</v>
      </c>
      <c r="S35" s="316">
        <f t="shared" si="6"/>
        <v>0</v>
      </c>
      <c r="T35" s="316">
        <f t="shared" si="6"/>
        <v>0</v>
      </c>
      <c r="U35" s="316">
        <f t="shared" si="6"/>
        <v>0</v>
      </c>
      <c r="V35" s="316">
        <f t="shared" si="6"/>
        <v>0</v>
      </c>
      <c r="W35" s="316">
        <f t="shared" si="6"/>
        <v>0</v>
      </c>
      <c r="X35" s="316">
        <f t="shared" si="6"/>
        <v>0</v>
      </c>
      <c r="Y35" s="316">
        <f t="shared" ref="Y35:Z35" si="7">SUM(Y32:Y34)</f>
        <v>0</v>
      </c>
      <c r="Z35" s="317">
        <f t="shared" si="7"/>
        <v>0</v>
      </c>
      <c r="AA35" s="4"/>
      <c r="AB35" s="4"/>
      <c r="AC35" s="4"/>
      <c r="AD35" s="4"/>
    </row>
    <row r="36" spans="1:30" ht="15.75" thickBot="1" x14ac:dyDescent="0.3">
      <c r="A36" s="6"/>
      <c r="B36" s="7"/>
      <c r="C36" s="27"/>
      <c r="D36" s="10"/>
      <c r="E36" s="10"/>
      <c r="F36" s="10"/>
      <c r="G36" s="10"/>
      <c r="H36" s="10"/>
      <c r="I36" s="10"/>
      <c r="J36" s="10"/>
      <c r="K36" s="10"/>
      <c r="L36" s="10"/>
      <c r="M36" s="10"/>
      <c r="N36" s="10"/>
      <c r="O36" s="10"/>
      <c r="P36" s="10"/>
      <c r="Q36" s="10"/>
      <c r="R36" s="10"/>
      <c r="S36" s="10"/>
      <c r="T36" s="10"/>
      <c r="U36" s="10"/>
      <c r="V36" s="10"/>
      <c r="W36" s="10"/>
      <c r="X36" s="10"/>
      <c r="Y36" s="10"/>
      <c r="Z36" s="11"/>
      <c r="AA36" s="3"/>
      <c r="AB36" s="3"/>
      <c r="AC36" s="3"/>
      <c r="AD36" s="3"/>
    </row>
    <row r="37" spans="1:30" ht="15.75" thickBot="1" x14ac:dyDescent="0.3">
      <c r="A37" s="13" t="s">
        <v>25</v>
      </c>
      <c r="B37" s="14"/>
      <c r="C37" s="315">
        <f>C35+C29+C22+C15</f>
        <v>0</v>
      </c>
      <c r="D37" s="316">
        <f t="shared" ref="D37:X37" si="8">D35+D29+D22+D15</f>
        <v>0</v>
      </c>
      <c r="E37" s="316">
        <f t="shared" si="8"/>
        <v>0</v>
      </c>
      <c r="F37" s="316">
        <f t="shared" si="8"/>
        <v>0</v>
      </c>
      <c r="G37" s="316">
        <f t="shared" si="8"/>
        <v>0</v>
      </c>
      <c r="H37" s="316">
        <f t="shared" si="8"/>
        <v>0</v>
      </c>
      <c r="I37" s="316">
        <f t="shared" si="8"/>
        <v>0</v>
      </c>
      <c r="J37" s="316">
        <f t="shared" si="8"/>
        <v>0</v>
      </c>
      <c r="K37" s="316">
        <f t="shared" si="8"/>
        <v>0</v>
      </c>
      <c r="L37" s="316">
        <f t="shared" si="8"/>
        <v>0</v>
      </c>
      <c r="M37" s="316">
        <f t="shared" si="8"/>
        <v>0</v>
      </c>
      <c r="N37" s="316">
        <f t="shared" si="8"/>
        <v>0</v>
      </c>
      <c r="O37" s="316">
        <f t="shared" si="8"/>
        <v>0</v>
      </c>
      <c r="P37" s="316">
        <f t="shared" si="8"/>
        <v>0</v>
      </c>
      <c r="Q37" s="316">
        <f t="shared" si="8"/>
        <v>0</v>
      </c>
      <c r="R37" s="316">
        <f t="shared" si="8"/>
        <v>0</v>
      </c>
      <c r="S37" s="316">
        <f t="shared" si="8"/>
        <v>0</v>
      </c>
      <c r="T37" s="316">
        <f t="shared" si="8"/>
        <v>0</v>
      </c>
      <c r="U37" s="316">
        <f t="shared" si="8"/>
        <v>0</v>
      </c>
      <c r="V37" s="316">
        <f t="shared" si="8"/>
        <v>0</v>
      </c>
      <c r="W37" s="316">
        <f t="shared" si="8"/>
        <v>0</v>
      </c>
      <c r="X37" s="316">
        <f t="shared" si="8"/>
        <v>0</v>
      </c>
      <c r="Y37" s="316">
        <f t="shared" ref="Y37:Z37" si="9">Y35+Y29+Y22+Y15</f>
        <v>0</v>
      </c>
      <c r="Z37" s="317">
        <f t="shared" si="9"/>
        <v>0</v>
      </c>
      <c r="AA37" s="4"/>
      <c r="AB37" s="4"/>
      <c r="AC37" s="4"/>
      <c r="AD37" s="4"/>
    </row>
  </sheetData>
  <pageMargins left="0.39370078740157483" right="0.39370078740157483" top="0.59055118110236227" bottom="0.59055118110236227" header="0.31496062992125984" footer="0.31496062992125984"/>
  <pageSetup paperSize="9" scale="35" orientation="portrait" r:id="rId1"/>
  <headerFooter>
    <oddHeader>&amp;C&amp;"Arial,Bold"OFFICIAL SENSITIVE</oddHeader>
    <oddFooter>&amp;L&amp;F&amp;R&amp;A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5"/>
  <sheetViews>
    <sheetView workbookViewId="0">
      <selection activeCell="C25" sqref="C25"/>
    </sheetView>
  </sheetViews>
  <sheetFormatPr defaultColWidth="8.85546875" defaultRowHeight="14.25" x14ac:dyDescent="0.2"/>
  <cols>
    <col min="1" max="1" width="6.28515625" style="1" customWidth="1"/>
    <col min="2" max="3" width="23" style="1" customWidth="1"/>
    <col min="4" max="4" width="11.7109375" style="1" customWidth="1"/>
    <col min="5" max="10" width="10.42578125" style="28" customWidth="1"/>
    <col min="11" max="11" width="10.42578125" style="30" customWidth="1"/>
    <col min="12" max="12" width="10.42578125" style="28" customWidth="1"/>
    <col min="13" max="253" width="8.85546875" style="1"/>
    <col min="254" max="254" width="6.28515625" style="1" customWidth="1"/>
    <col min="255" max="255" width="23" style="1" customWidth="1"/>
    <col min="256" max="256" width="11.7109375" style="1" customWidth="1"/>
    <col min="257" max="266" width="10.42578125" style="1" customWidth="1"/>
    <col min="267" max="509" width="8.85546875" style="1"/>
    <col min="510" max="510" width="6.28515625" style="1" customWidth="1"/>
    <col min="511" max="511" width="23" style="1" customWidth="1"/>
    <col min="512" max="512" width="11.7109375" style="1" customWidth="1"/>
    <col min="513" max="522" width="10.42578125" style="1" customWidth="1"/>
    <col min="523" max="765" width="8.85546875" style="1"/>
    <col min="766" max="766" width="6.28515625" style="1" customWidth="1"/>
    <col min="767" max="767" width="23" style="1" customWidth="1"/>
    <col min="768" max="768" width="11.7109375" style="1" customWidth="1"/>
    <col min="769" max="778" width="10.42578125" style="1" customWidth="1"/>
    <col min="779" max="1021" width="8.85546875" style="1"/>
    <col min="1022" max="1022" width="6.28515625" style="1" customWidth="1"/>
    <col min="1023" max="1023" width="23" style="1" customWidth="1"/>
    <col min="1024" max="1024" width="11.7109375" style="1" customWidth="1"/>
    <col min="1025" max="1034" width="10.42578125" style="1" customWidth="1"/>
    <col min="1035" max="1277" width="8.85546875" style="1"/>
    <col min="1278" max="1278" width="6.28515625" style="1" customWidth="1"/>
    <col min="1279" max="1279" width="23" style="1" customWidth="1"/>
    <col min="1280" max="1280" width="11.7109375" style="1" customWidth="1"/>
    <col min="1281" max="1290" width="10.42578125" style="1" customWidth="1"/>
    <col min="1291" max="1533" width="8.85546875" style="1"/>
    <col min="1534" max="1534" width="6.28515625" style="1" customWidth="1"/>
    <col min="1535" max="1535" width="23" style="1" customWidth="1"/>
    <col min="1536" max="1536" width="11.7109375" style="1" customWidth="1"/>
    <col min="1537" max="1546" width="10.42578125" style="1" customWidth="1"/>
    <col min="1547" max="1789" width="8.85546875" style="1"/>
    <col min="1790" max="1790" width="6.28515625" style="1" customWidth="1"/>
    <col min="1791" max="1791" width="23" style="1" customWidth="1"/>
    <col min="1792" max="1792" width="11.7109375" style="1" customWidth="1"/>
    <col min="1793" max="1802" width="10.42578125" style="1" customWidth="1"/>
    <col min="1803" max="2045" width="8.85546875" style="1"/>
    <col min="2046" max="2046" width="6.28515625" style="1" customWidth="1"/>
    <col min="2047" max="2047" width="23" style="1" customWidth="1"/>
    <col min="2048" max="2048" width="11.7109375" style="1" customWidth="1"/>
    <col min="2049" max="2058" width="10.42578125" style="1" customWidth="1"/>
    <col min="2059" max="2301" width="8.85546875" style="1"/>
    <col min="2302" max="2302" width="6.28515625" style="1" customWidth="1"/>
    <col min="2303" max="2303" width="23" style="1" customWidth="1"/>
    <col min="2304" max="2304" width="11.7109375" style="1" customWidth="1"/>
    <col min="2305" max="2314" width="10.42578125" style="1" customWidth="1"/>
    <col min="2315" max="2557" width="8.85546875" style="1"/>
    <col min="2558" max="2558" width="6.28515625" style="1" customWidth="1"/>
    <col min="2559" max="2559" width="23" style="1" customWidth="1"/>
    <col min="2560" max="2560" width="11.7109375" style="1" customWidth="1"/>
    <col min="2561" max="2570" width="10.42578125" style="1" customWidth="1"/>
    <col min="2571" max="2813" width="8.85546875" style="1"/>
    <col min="2814" max="2814" width="6.28515625" style="1" customWidth="1"/>
    <col min="2815" max="2815" width="23" style="1" customWidth="1"/>
    <col min="2816" max="2816" width="11.7109375" style="1" customWidth="1"/>
    <col min="2817" max="2826" width="10.42578125" style="1" customWidth="1"/>
    <col min="2827" max="3069" width="8.85546875" style="1"/>
    <col min="3070" max="3070" width="6.28515625" style="1" customWidth="1"/>
    <col min="3071" max="3071" width="23" style="1" customWidth="1"/>
    <col min="3072" max="3072" width="11.7109375" style="1" customWidth="1"/>
    <col min="3073" max="3082" width="10.42578125" style="1" customWidth="1"/>
    <col min="3083" max="3325" width="8.85546875" style="1"/>
    <col min="3326" max="3326" width="6.28515625" style="1" customWidth="1"/>
    <col min="3327" max="3327" width="23" style="1" customWidth="1"/>
    <col min="3328" max="3328" width="11.7109375" style="1" customWidth="1"/>
    <col min="3329" max="3338" width="10.42578125" style="1" customWidth="1"/>
    <col min="3339" max="3581" width="8.85546875" style="1"/>
    <col min="3582" max="3582" width="6.28515625" style="1" customWidth="1"/>
    <col min="3583" max="3583" width="23" style="1" customWidth="1"/>
    <col min="3584" max="3584" width="11.7109375" style="1" customWidth="1"/>
    <col min="3585" max="3594" width="10.42578125" style="1" customWidth="1"/>
    <col min="3595" max="3837" width="8.85546875" style="1"/>
    <col min="3838" max="3838" width="6.28515625" style="1" customWidth="1"/>
    <col min="3839" max="3839" width="23" style="1" customWidth="1"/>
    <col min="3840" max="3840" width="11.7109375" style="1" customWidth="1"/>
    <col min="3841" max="3850" width="10.42578125" style="1" customWidth="1"/>
    <col min="3851" max="4093" width="8.85546875" style="1"/>
    <col min="4094" max="4094" width="6.28515625" style="1" customWidth="1"/>
    <col min="4095" max="4095" width="23" style="1" customWidth="1"/>
    <col min="4096" max="4096" width="11.7109375" style="1" customWidth="1"/>
    <col min="4097" max="4106" width="10.42578125" style="1" customWidth="1"/>
    <col min="4107" max="4349" width="8.85546875" style="1"/>
    <col min="4350" max="4350" width="6.28515625" style="1" customWidth="1"/>
    <col min="4351" max="4351" width="23" style="1" customWidth="1"/>
    <col min="4352" max="4352" width="11.7109375" style="1" customWidth="1"/>
    <col min="4353" max="4362" width="10.42578125" style="1" customWidth="1"/>
    <col min="4363" max="4605" width="8.85546875" style="1"/>
    <col min="4606" max="4606" width="6.28515625" style="1" customWidth="1"/>
    <col min="4607" max="4607" width="23" style="1" customWidth="1"/>
    <col min="4608" max="4608" width="11.7109375" style="1" customWidth="1"/>
    <col min="4609" max="4618" width="10.42578125" style="1" customWidth="1"/>
    <col min="4619" max="4861" width="8.85546875" style="1"/>
    <col min="4862" max="4862" width="6.28515625" style="1" customWidth="1"/>
    <col min="4863" max="4863" width="23" style="1" customWidth="1"/>
    <col min="4864" max="4864" width="11.7109375" style="1" customWidth="1"/>
    <col min="4865" max="4874" width="10.42578125" style="1" customWidth="1"/>
    <col min="4875" max="5117" width="8.85546875" style="1"/>
    <col min="5118" max="5118" width="6.28515625" style="1" customWidth="1"/>
    <col min="5119" max="5119" width="23" style="1" customWidth="1"/>
    <col min="5120" max="5120" width="11.7109375" style="1" customWidth="1"/>
    <col min="5121" max="5130" width="10.42578125" style="1" customWidth="1"/>
    <col min="5131" max="5373" width="8.85546875" style="1"/>
    <col min="5374" max="5374" width="6.28515625" style="1" customWidth="1"/>
    <col min="5375" max="5375" width="23" style="1" customWidth="1"/>
    <col min="5376" max="5376" width="11.7109375" style="1" customWidth="1"/>
    <col min="5377" max="5386" width="10.42578125" style="1" customWidth="1"/>
    <col min="5387" max="5629" width="8.85546875" style="1"/>
    <col min="5630" max="5630" width="6.28515625" style="1" customWidth="1"/>
    <col min="5631" max="5631" width="23" style="1" customWidth="1"/>
    <col min="5632" max="5632" width="11.7109375" style="1" customWidth="1"/>
    <col min="5633" max="5642" width="10.42578125" style="1" customWidth="1"/>
    <col min="5643" max="5885" width="8.85546875" style="1"/>
    <col min="5886" max="5886" width="6.28515625" style="1" customWidth="1"/>
    <col min="5887" max="5887" width="23" style="1" customWidth="1"/>
    <col min="5888" max="5888" width="11.7109375" style="1" customWidth="1"/>
    <col min="5889" max="5898" width="10.42578125" style="1" customWidth="1"/>
    <col min="5899" max="6141" width="8.85546875" style="1"/>
    <col min="6142" max="6142" width="6.28515625" style="1" customWidth="1"/>
    <col min="6143" max="6143" width="23" style="1" customWidth="1"/>
    <col min="6144" max="6144" width="11.7109375" style="1" customWidth="1"/>
    <col min="6145" max="6154" width="10.42578125" style="1" customWidth="1"/>
    <col min="6155" max="6397" width="8.85546875" style="1"/>
    <col min="6398" max="6398" width="6.28515625" style="1" customWidth="1"/>
    <col min="6399" max="6399" width="23" style="1" customWidth="1"/>
    <col min="6400" max="6400" width="11.7109375" style="1" customWidth="1"/>
    <col min="6401" max="6410" width="10.42578125" style="1" customWidth="1"/>
    <col min="6411" max="6653" width="8.85546875" style="1"/>
    <col min="6654" max="6654" width="6.28515625" style="1" customWidth="1"/>
    <col min="6655" max="6655" width="23" style="1" customWidth="1"/>
    <col min="6656" max="6656" width="11.7109375" style="1" customWidth="1"/>
    <col min="6657" max="6666" width="10.42578125" style="1" customWidth="1"/>
    <col min="6667" max="6909" width="8.85546875" style="1"/>
    <col min="6910" max="6910" width="6.28515625" style="1" customWidth="1"/>
    <col min="6911" max="6911" width="23" style="1" customWidth="1"/>
    <col min="6912" max="6912" width="11.7109375" style="1" customWidth="1"/>
    <col min="6913" max="6922" width="10.42578125" style="1" customWidth="1"/>
    <col min="6923" max="7165" width="8.85546875" style="1"/>
    <col min="7166" max="7166" width="6.28515625" style="1" customWidth="1"/>
    <col min="7167" max="7167" width="23" style="1" customWidth="1"/>
    <col min="7168" max="7168" width="11.7109375" style="1" customWidth="1"/>
    <col min="7169" max="7178" width="10.42578125" style="1" customWidth="1"/>
    <col min="7179" max="7421" width="8.85546875" style="1"/>
    <col min="7422" max="7422" width="6.28515625" style="1" customWidth="1"/>
    <col min="7423" max="7423" width="23" style="1" customWidth="1"/>
    <col min="7424" max="7424" width="11.7109375" style="1" customWidth="1"/>
    <col min="7425" max="7434" width="10.42578125" style="1" customWidth="1"/>
    <col min="7435" max="7677" width="8.85546875" style="1"/>
    <col min="7678" max="7678" width="6.28515625" style="1" customWidth="1"/>
    <col min="7679" max="7679" width="23" style="1" customWidth="1"/>
    <col min="7680" max="7680" width="11.7109375" style="1" customWidth="1"/>
    <col min="7681" max="7690" width="10.42578125" style="1" customWidth="1"/>
    <col min="7691" max="7933" width="8.85546875" style="1"/>
    <col min="7934" max="7934" width="6.28515625" style="1" customWidth="1"/>
    <col min="7935" max="7935" width="23" style="1" customWidth="1"/>
    <col min="7936" max="7936" width="11.7109375" style="1" customWidth="1"/>
    <col min="7937" max="7946" width="10.42578125" style="1" customWidth="1"/>
    <col min="7947" max="8189" width="8.85546875" style="1"/>
    <col min="8190" max="8190" width="6.28515625" style="1" customWidth="1"/>
    <col min="8191" max="8191" width="23" style="1" customWidth="1"/>
    <col min="8192" max="8192" width="11.7109375" style="1" customWidth="1"/>
    <col min="8193" max="8202" width="10.42578125" style="1" customWidth="1"/>
    <col min="8203" max="8445" width="8.85546875" style="1"/>
    <col min="8446" max="8446" width="6.28515625" style="1" customWidth="1"/>
    <col min="8447" max="8447" width="23" style="1" customWidth="1"/>
    <col min="8448" max="8448" width="11.7109375" style="1" customWidth="1"/>
    <col min="8449" max="8458" width="10.42578125" style="1" customWidth="1"/>
    <col min="8459" max="8701" width="8.85546875" style="1"/>
    <col min="8702" max="8702" width="6.28515625" style="1" customWidth="1"/>
    <col min="8703" max="8703" width="23" style="1" customWidth="1"/>
    <col min="8704" max="8704" width="11.7109375" style="1" customWidth="1"/>
    <col min="8705" max="8714" width="10.42578125" style="1" customWidth="1"/>
    <col min="8715" max="8957" width="8.85546875" style="1"/>
    <col min="8958" max="8958" width="6.28515625" style="1" customWidth="1"/>
    <col min="8959" max="8959" width="23" style="1" customWidth="1"/>
    <col min="8960" max="8960" width="11.7109375" style="1" customWidth="1"/>
    <col min="8961" max="8970" width="10.42578125" style="1" customWidth="1"/>
    <col min="8971" max="9213" width="8.85546875" style="1"/>
    <col min="9214" max="9214" width="6.28515625" style="1" customWidth="1"/>
    <col min="9215" max="9215" width="23" style="1" customWidth="1"/>
    <col min="9216" max="9216" width="11.7109375" style="1" customWidth="1"/>
    <col min="9217" max="9226" width="10.42578125" style="1" customWidth="1"/>
    <col min="9227" max="9469" width="8.85546875" style="1"/>
    <col min="9470" max="9470" width="6.28515625" style="1" customWidth="1"/>
    <col min="9471" max="9471" width="23" style="1" customWidth="1"/>
    <col min="9472" max="9472" width="11.7109375" style="1" customWidth="1"/>
    <col min="9473" max="9482" width="10.42578125" style="1" customWidth="1"/>
    <col min="9483" max="9725" width="8.85546875" style="1"/>
    <col min="9726" max="9726" width="6.28515625" style="1" customWidth="1"/>
    <col min="9727" max="9727" width="23" style="1" customWidth="1"/>
    <col min="9728" max="9728" width="11.7109375" style="1" customWidth="1"/>
    <col min="9729" max="9738" width="10.42578125" style="1" customWidth="1"/>
    <col min="9739" max="9981" width="8.85546875" style="1"/>
    <col min="9982" max="9982" width="6.28515625" style="1" customWidth="1"/>
    <col min="9983" max="9983" width="23" style="1" customWidth="1"/>
    <col min="9984" max="9984" width="11.7109375" style="1" customWidth="1"/>
    <col min="9985" max="9994" width="10.42578125" style="1" customWidth="1"/>
    <col min="9995" max="10237" width="8.85546875" style="1"/>
    <col min="10238" max="10238" width="6.28515625" style="1" customWidth="1"/>
    <col min="10239" max="10239" width="23" style="1" customWidth="1"/>
    <col min="10240" max="10240" width="11.7109375" style="1" customWidth="1"/>
    <col min="10241" max="10250" width="10.42578125" style="1" customWidth="1"/>
    <col min="10251" max="10493" width="8.85546875" style="1"/>
    <col min="10494" max="10494" width="6.28515625" style="1" customWidth="1"/>
    <col min="10495" max="10495" width="23" style="1" customWidth="1"/>
    <col min="10496" max="10496" width="11.7109375" style="1" customWidth="1"/>
    <col min="10497" max="10506" width="10.42578125" style="1" customWidth="1"/>
    <col min="10507" max="10749" width="8.85546875" style="1"/>
    <col min="10750" max="10750" width="6.28515625" style="1" customWidth="1"/>
    <col min="10751" max="10751" width="23" style="1" customWidth="1"/>
    <col min="10752" max="10752" width="11.7109375" style="1" customWidth="1"/>
    <col min="10753" max="10762" width="10.42578125" style="1" customWidth="1"/>
    <col min="10763" max="11005" width="8.85546875" style="1"/>
    <col min="11006" max="11006" width="6.28515625" style="1" customWidth="1"/>
    <col min="11007" max="11007" width="23" style="1" customWidth="1"/>
    <col min="11008" max="11008" width="11.7109375" style="1" customWidth="1"/>
    <col min="11009" max="11018" width="10.42578125" style="1" customWidth="1"/>
    <col min="11019" max="11261" width="8.85546875" style="1"/>
    <col min="11262" max="11262" width="6.28515625" style="1" customWidth="1"/>
    <col min="11263" max="11263" width="23" style="1" customWidth="1"/>
    <col min="11264" max="11264" width="11.7109375" style="1" customWidth="1"/>
    <col min="11265" max="11274" width="10.42578125" style="1" customWidth="1"/>
    <col min="11275" max="11517" width="8.85546875" style="1"/>
    <col min="11518" max="11518" width="6.28515625" style="1" customWidth="1"/>
    <col min="11519" max="11519" width="23" style="1" customWidth="1"/>
    <col min="11520" max="11520" width="11.7109375" style="1" customWidth="1"/>
    <col min="11521" max="11530" width="10.42578125" style="1" customWidth="1"/>
    <col min="11531" max="11773" width="8.85546875" style="1"/>
    <col min="11774" max="11774" width="6.28515625" style="1" customWidth="1"/>
    <col min="11775" max="11775" width="23" style="1" customWidth="1"/>
    <col min="11776" max="11776" width="11.7109375" style="1" customWidth="1"/>
    <col min="11777" max="11786" width="10.42578125" style="1" customWidth="1"/>
    <col min="11787" max="12029" width="8.85546875" style="1"/>
    <col min="12030" max="12030" width="6.28515625" style="1" customWidth="1"/>
    <col min="12031" max="12031" width="23" style="1" customWidth="1"/>
    <col min="12032" max="12032" width="11.7109375" style="1" customWidth="1"/>
    <col min="12033" max="12042" width="10.42578125" style="1" customWidth="1"/>
    <col min="12043" max="12285" width="8.85546875" style="1"/>
    <col min="12286" max="12286" width="6.28515625" style="1" customWidth="1"/>
    <col min="12287" max="12287" width="23" style="1" customWidth="1"/>
    <col min="12288" max="12288" width="11.7109375" style="1" customWidth="1"/>
    <col min="12289" max="12298" width="10.42578125" style="1" customWidth="1"/>
    <col min="12299" max="12541" width="8.85546875" style="1"/>
    <col min="12542" max="12542" width="6.28515625" style="1" customWidth="1"/>
    <col min="12543" max="12543" width="23" style="1" customWidth="1"/>
    <col min="12544" max="12544" width="11.7109375" style="1" customWidth="1"/>
    <col min="12545" max="12554" width="10.42578125" style="1" customWidth="1"/>
    <col min="12555" max="12797" width="8.85546875" style="1"/>
    <col min="12798" max="12798" width="6.28515625" style="1" customWidth="1"/>
    <col min="12799" max="12799" width="23" style="1" customWidth="1"/>
    <col min="12800" max="12800" width="11.7109375" style="1" customWidth="1"/>
    <col min="12801" max="12810" width="10.42578125" style="1" customWidth="1"/>
    <col min="12811" max="13053" width="8.85546875" style="1"/>
    <col min="13054" max="13054" width="6.28515625" style="1" customWidth="1"/>
    <col min="13055" max="13055" width="23" style="1" customWidth="1"/>
    <col min="13056" max="13056" width="11.7109375" style="1" customWidth="1"/>
    <col min="13057" max="13066" width="10.42578125" style="1" customWidth="1"/>
    <col min="13067" max="13309" width="8.85546875" style="1"/>
    <col min="13310" max="13310" width="6.28515625" style="1" customWidth="1"/>
    <col min="13311" max="13311" width="23" style="1" customWidth="1"/>
    <col min="13312" max="13312" width="11.7109375" style="1" customWidth="1"/>
    <col min="13313" max="13322" width="10.42578125" style="1" customWidth="1"/>
    <col min="13323" max="13565" width="8.85546875" style="1"/>
    <col min="13566" max="13566" width="6.28515625" style="1" customWidth="1"/>
    <col min="13567" max="13567" width="23" style="1" customWidth="1"/>
    <col min="13568" max="13568" width="11.7109375" style="1" customWidth="1"/>
    <col min="13569" max="13578" width="10.42578125" style="1" customWidth="1"/>
    <col min="13579" max="13821" width="8.85546875" style="1"/>
    <col min="13822" max="13822" width="6.28515625" style="1" customWidth="1"/>
    <col min="13823" max="13823" width="23" style="1" customWidth="1"/>
    <col min="13824" max="13824" width="11.7109375" style="1" customWidth="1"/>
    <col min="13825" max="13834" width="10.42578125" style="1" customWidth="1"/>
    <col min="13835" max="14077" width="8.85546875" style="1"/>
    <col min="14078" max="14078" width="6.28515625" style="1" customWidth="1"/>
    <col min="14079" max="14079" width="23" style="1" customWidth="1"/>
    <col min="14080" max="14080" width="11.7109375" style="1" customWidth="1"/>
    <col min="14081" max="14090" width="10.42578125" style="1" customWidth="1"/>
    <col min="14091" max="14333" width="8.85546875" style="1"/>
    <col min="14334" max="14334" width="6.28515625" style="1" customWidth="1"/>
    <col min="14335" max="14335" width="23" style="1" customWidth="1"/>
    <col min="14336" max="14336" width="11.7109375" style="1" customWidth="1"/>
    <col min="14337" max="14346" width="10.42578125" style="1" customWidth="1"/>
    <col min="14347" max="14589" width="8.85546875" style="1"/>
    <col min="14590" max="14590" width="6.28515625" style="1" customWidth="1"/>
    <col min="14591" max="14591" width="23" style="1" customWidth="1"/>
    <col min="14592" max="14592" width="11.7109375" style="1" customWidth="1"/>
    <col min="14593" max="14602" width="10.42578125" style="1" customWidth="1"/>
    <col min="14603" max="14845" width="8.85546875" style="1"/>
    <col min="14846" max="14846" width="6.28515625" style="1" customWidth="1"/>
    <col min="14847" max="14847" width="23" style="1" customWidth="1"/>
    <col min="14848" max="14848" width="11.7109375" style="1" customWidth="1"/>
    <col min="14849" max="14858" width="10.42578125" style="1" customWidth="1"/>
    <col min="14859" max="15101" width="8.85546875" style="1"/>
    <col min="15102" max="15102" width="6.28515625" style="1" customWidth="1"/>
    <col min="15103" max="15103" width="23" style="1" customWidth="1"/>
    <col min="15104" max="15104" width="11.7109375" style="1" customWidth="1"/>
    <col min="15105" max="15114" width="10.42578125" style="1" customWidth="1"/>
    <col min="15115" max="15357" width="8.85546875" style="1"/>
    <col min="15358" max="15358" width="6.28515625" style="1" customWidth="1"/>
    <col min="15359" max="15359" width="23" style="1" customWidth="1"/>
    <col min="15360" max="15360" width="11.7109375" style="1" customWidth="1"/>
    <col min="15361" max="15370" width="10.42578125" style="1" customWidth="1"/>
    <col min="15371" max="15613" width="8.85546875" style="1"/>
    <col min="15614" max="15614" width="6.28515625" style="1" customWidth="1"/>
    <col min="15615" max="15615" width="23" style="1" customWidth="1"/>
    <col min="15616" max="15616" width="11.7109375" style="1" customWidth="1"/>
    <col min="15617" max="15626" width="10.42578125" style="1" customWidth="1"/>
    <col min="15627" max="15869" width="8.85546875" style="1"/>
    <col min="15870" max="15870" width="6.28515625" style="1" customWidth="1"/>
    <col min="15871" max="15871" width="23" style="1" customWidth="1"/>
    <col min="15872" max="15872" width="11.7109375" style="1" customWidth="1"/>
    <col min="15873" max="15882" width="10.42578125" style="1" customWidth="1"/>
    <col min="15883" max="16125" width="8.85546875" style="1"/>
    <col min="16126" max="16126" width="6.28515625" style="1" customWidth="1"/>
    <col min="16127" max="16127" width="23" style="1" customWidth="1"/>
    <col min="16128" max="16128" width="11.7109375" style="1" customWidth="1"/>
    <col min="16129" max="16138" width="10.42578125" style="1" customWidth="1"/>
    <col min="16139" max="16384" width="8.85546875" style="1"/>
  </cols>
  <sheetData>
    <row r="1" spans="1:12" ht="15" x14ac:dyDescent="0.25">
      <c r="A1" s="57" t="s">
        <v>194</v>
      </c>
    </row>
    <row r="2" spans="1:12" ht="15" x14ac:dyDescent="0.2">
      <c r="A2" s="60" t="s">
        <v>29</v>
      </c>
    </row>
    <row r="3" spans="1:12" ht="15" x14ac:dyDescent="0.2">
      <c r="A3" s="60"/>
    </row>
    <row r="4" spans="1:12" ht="15" x14ac:dyDescent="0.25">
      <c r="A4" s="57" t="s">
        <v>30</v>
      </c>
      <c r="B4" s="29"/>
      <c r="C4" s="29"/>
      <c r="D4" s="29"/>
      <c r="E4" s="29"/>
      <c r="F4" s="1"/>
      <c r="G4" s="1"/>
      <c r="H4" s="1"/>
      <c r="I4" s="1"/>
      <c r="J4" s="1"/>
      <c r="K4" s="7"/>
      <c r="L4" s="1"/>
    </row>
    <row r="5" spans="1:12" ht="15.75" thickBot="1" x14ac:dyDescent="0.25">
      <c r="A5" s="60"/>
    </row>
    <row r="6" spans="1:12" ht="15" x14ac:dyDescent="0.25">
      <c r="A6" s="61"/>
      <c r="B6" s="62"/>
      <c r="C6" s="62"/>
      <c r="D6" s="62"/>
      <c r="E6" s="63" t="s">
        <v>0</v>
      </c>
      <c r="F6" s="63" t="s">
        <v>1</v>
      </c>
      <c r="G6" s="63" t="s">
        <v>2</v>
      </c>
      <c r="H6" s="63" t="s">
        <v>3</v>
      </c>
      <c r="I6" s="63" t="s">
        <v>4</v>
      </c>
      <c r="J6" s="63" t="s">
        <v>5</v>
      </c>
      <c r="K6" s="63" t="s">
        <v>196</v>
      </c>
      <c r="L6" s="64" t="s">
        <v>197</v>
      </c>
    </row>
    <row r="7" spans="1:12" ht="30" x14ac:dyDescent="0.25">
      <c r="A7" s="65" t="s">
        <v>31</v>
      </c>
      <c r="B7" s="66"/>
      <c r="C7" s="469" t="s">
        <v>379</v>
      </c>
      <c r="D7" s="67" t="s">
        <v>32</v>
      </c>
      <c r="E7" s="68"/>
      <c r="F7" s="68"/>
      <c r="G7" s="68"/>
      <c r="H7" s="68"/>
      <c r="I7" s="68"/>
      <c r="J7" s="68"/>
      <c r="K7" s="68"/>
      <c r="L7" s="69"/>
    </row>
    <row r="8" spans="1:12" x14ac:dyDescent="0.2">
      <c r="A8" s="9" t="s">
        <v>33</v>
      </c>
      <c r="B8" s="7"/>
      <c r="C8" s="7"/>
      <c r="D8" s="7"/>
      <c r="E8" s="30"/>
      <c r="F8" s="30"/>
      <c r="G8" s="30"/>
      <c r="H8" s="30"/>
      <c r="I8" s="30"/>
      <c r="J8" s="30"/>
      <c r="L8" s="31"/>
    </row>
    <row r="9" spans="1:12" x14ac:dyDescent="0.2">
      <c r="A9" s="9"/>
      <c r="B9" s="7" t="s">
        <v>34</v>
      </c>
      <c r="C9" s="309"/>
      <c r="D9" s="297">
        <f>SUM(E9:J9)</f>
        <v>0</v>
      </c>
      <c r="E9" s="320"/>
      <c r="F9" s="320"/>
      <c r="G9" s="320"/>
      <c r="H9" s="320"/>
      <c r="I9" s="320"/>
      <c r="J9" s="320"/>
      <c r="K9" s="320"/>
      <c r="L9" s="321"/>
    </row>
    <row r="10" spans="1:12" x14ac:dyDescent="0.2">
      <c r="A10" s="9"/>
      <c r="B10" s="7" t="s">
        <v>34</v>
      </c>
      <c r="C10" s="309"/>
      <c r="D10" s="297">
        <f>SUM(E10:J10)</f>
        <v>0</v>
      </c>
      <c r="E10" s="320"/>
      <c r="F10" s="320"/>
      <c r="G10" s="320"/>
      <c r="H10" s="320"/>
      <c r="I10" s="320"/>
      <c r="J10" s="320"/>
      <c r="K10" s="320"/>
      <c r="L10" s="321"/>
    </row>
    <row r="11" spans="1:12" x14ac:dyDescent="0.2">
      <c r="A11" s="9"/>
      <c r="B11" s="7" t="s">
        <v>34</v>
      </c>
      <c r="C11" s="309"/>
      <c r="D11" s="297">
        <f>SUM(E11:J11)</f>
        <v>0</v>
      </c>
      <c r="E11" s="320"/>
      <c r="F11" s="320"/>
      <c r="G11" s="320"/>
      <c r="H11" s="320"/>
      <c r="I11" s="320"/>
      <c r="J11" s="320"/>
      <c r="K11" s="320"/>
      <c r="L11" s="321"/>
    </row>
    <row r="12" spans="1:12" x14ac:dyDescent="0.2">
      <c r="A12" s="9" t="s">
        <v>35</v>
      </c>
      <c r="B12" s="7"/>
      <c r="C12" s="7"/>
      <c r="D12" s="7"/>
      <c r="E12" s="108"/>
      <c r="F12" s="108"/>
      <c r="G12" s="108"/>
      <c r="H12" s="108"/>
      <c r="I12" s="108"/>
      <c r="J12" s="108"/>
      <c r="K12" s="108"/>
      <c r="L12" s="109"/>
    </row>
    <row r="13" spans="1:12" x14ac:dyDescent="0.2">
      <c r="A13" s="9"/>
      <c r="B13" s="7" t="s">
        <v>34</v>
      </c>
      <c r="C13" s="309"/>
      <c r="D13" s="297">
        <f>SUM(E13:J13)</f>
        <v>0</v>
      </c>
      <c r="E13" s="320"/>
      <c r="F13" s="320"/>
      <c r="G13" s="320"/>
      <c r="H13" s="320"/>
      <c r="I13" s="320"/>
      <c r="J13" s="320"/>
      <c r="K13" s="320"/>
      <c r="L13" s="321"/>
    </row>
    <row r="14" spans="1:12" x14ac:dyDescent="0.2">
      <c r="A14" s="9"/>
      <c r="B14" s="7" t="s">
        <v>34</v>
      </c>
      <c r="C14" s="309"/>
      <c r="D14" s="297">
        <f>SUM(E14:J14)</f>
        <v>0</v>
      </c>
      <c r="E14" s="320"/>
      <c r="F14" s="320"/>
      <c r="G14" s="320"/>
      <c r="H14" s="320"/>
      <c r="I14" s="320"/>
      <c r="J14" s="320"/>
      <c r="K14" s="320"/>
      <c r="L14" s="321"/>
    </row>
    <row r="15" spans="1:12" x14ac:dyDescent="0.2">
      <c r="A15" s="9"/>
      <c r="B15" s="7" t="s">
        <v>34</v>
      </c>
      <c r="C15" s="309"/>
      <c r="D15" s="297">
        <f>SUM(E15:J15)</f>
        <v>0</v>
      </c>
      <c r="E15" s="320"/>
      <c r="F15" s="320"/>
      <c r="G15" s="320"/>
      <c r="H15" s="320"/>
      <c r="I15" s="320"/>
      <c r="J15" s="320"/>
      <c r="K15" s="320"/>
      <c r="L15" s="321"/>
    </row>
    <row r="16" spans="1:12" x14ac:dyDescent="0.2">
      <c r="A16" s="9" t="s">
        <v>36</v>
      </c>
      <c r="B16" s="7"/>
      <c r="C16" s="7"/>
      <c r="D16" s="7"/>
      <c r="E16" s="108"/>
      <c r="F16" s="108"/>
      <c r="G16" s="108"/>
      <c r="H16" s="108"/>
      <c r="I16" s="108"/>
      <c r="J16" s="108"/>
      <c r="K16" s="108"/>
      <c r="L16" s="109"/>
    </row>
    <row r="17" spans="1:12" x14ac:dyDescent="0.2">
      <c r="A17" s="9"/>
      <c r="B17" s="7" t="s">
        <v>34</v>
      </c>
      <c r="C17" s="309"/>
      <c r="D17" s="297">
        <f>SUM(E17:J17)</f>
        <v>0</v>
      </c>
      <c r="E17" s="320"/>
      <c r="F17" s="320"/>
      <c r="G17" s="320"/>
      <c r="H17" s="320"/>
      <c r="I17" s="320"/>
      <c r="J17" s="320"/>
      <c r="K17" s="320"/>
      <c r="L17" s="321"/>
    </row>
    <row r="18" spans="1:12" x14ac:dyDescent="0.2">
      <c r="A18" s="9"/>
      <c r="B18" s="7" t="s">
        <v>34</v>
      </c>
      <c r="C18" s="309"/>
      <c r="D18" s="297">
        <f>SUM(E18:J18)</f>
        <v>0</v>
      </c>
      <c r="E18" s="320"/>
      <c r="F18" s="320"/>
      <c r="G18" s="320"/>
      <c r="H18" s="320"/>
      <c r="I18" s="320"/>
      <c r="J18" s="320"/>
      <c r="K18" s="320"/>
      <c r="L18" s="321"/>
    </row>
    <row r="19" spans="1:12" x14ac:dyDescent="0.2">
      <c r="A19" s="9"/>
      <c r="B19" s="7" t="s">
        <v>34</v>
      </c>
      <c r="C19" s="309"/>
      <c r="D19" s="297">
        <f>SUM(E19:J19)</f>
        <v>0</v>
      </c>
      <c r="E19" s="320"/>
      <c r="F19" s="320"/>
      <c r="G19" s="320"/>
      <c r="H19" s="320"/>
      <c r="I19" s="320"/>
      <c r="J19" s="320"/>
      <c r="K19" s="320"/>
      <c r="L19" s="321"/>
    </row>
    <row r="20" spans="1:12" x14ac:dyDescent="0.2">
      <c r="A20" s="9" t="s">
        <v>37</v>
      </c>
      <c r="B20" s="7"/>
      <c r="C20" s="7"/>
      <c r="D20" s="7"/>
      <c r="E20" s="108"/>
      <c r="F20" s="108"/>
      <c r="G20" s="108"/>
      <c r="H20" s="108"/>
      <c r="I20" s="108"/>
      <c r="J20" s="108"/>
      <c r="K20" s="108"/>
      <c r="L20" s="109"/>
    </row>
    <row r="21" spans="1:12" x14ac:dyDescent="0.2">
      <c r="A21" s="9"/>
      <c r="B21" s="7" t="s">
        <v>34</v>
      </c>
      <c r="C21" s="309"/>
      <c r="D21" s="297">
        <f>SUM(E21:J21)</f>
        <v>0</v>
      </c>
      <c r="E21" s="320"/>
      <c r="F21" s="320"/>
      <c r="G21" s="320"/>
      <c r="H21" s="320"/>
      <c r="I21" s="320"/>
      <c r="J21" s="320"/>
      <c r="K21" s="320"/>
      <c r="L21" s="321"/>
    </row>
    <row r="22" spans="1:12" x14ac:dyDescent="0.2">
      <c r="A22" s="9"/>
      <c r="B22" s="7" t="s">
        <v>34</v>
      </c>
      <c r="C22" s="309"/>
      <c r="D22" s="297">
        <f>SUM(E22:J22)</f>
        <v>0</v>
      </c>
      <c r="E22" s="320"/>
      <c r="F22" s="320"/>
      <c r="G22" s="320"/>
      <c r="H22" s="320"/>
      <c r="I22" s="320"/>
      <c r="J22" s="320"/>
      <c r="K22" s="320"/>
      <c r="L22" s="321"/>
    </row>
    <row r="23" spans="1:12" x14ac:dyDescent="0.2">
      <c r="A23" s="9"/>
      <c r="B23" s="7" t="s">
        <v>34</v>
      </c>
      <c r="C23" s="309"/>
      <c r="D23" s="297">
        <f>SUM(E23:J23)</f>
        <v>0</v>
      </c>
      <c r="E23" s="320"/>
      <c r="F23" s="320"/>
      <c r="G23" s="320"/>
      <c r="H23" s="320"/>
      <c r="I23" s="320"/>
      <c r="J23" s="320"/>
      <c r="K23" s="320"/>
      <c r="L23" s="321"/>
    </row>
    <row r="24" spans="1:12" x14ac:dyDescent="0.2">
      <c r="A24" s="9" t="s">
        <v>9</v>
      </c>
      <c r="B24" s="7"/>
      <c r="C24" s="7"/>
      <c r="D24" s="7"/>
      <c r="E24" s="108"/>
      <c r="F24" s="108"/>
      <c r="G24" s="108"/>
      <c r="H24" s="108"/>
      <c r="I24" s="108"/>
      <c r="J24" s="108"/>
      <c r="K24" s="108"/>
      <c r="L24" s="109"/>
    </row>
    <row r="25" spans="1:12" x14ac:dyDescent="0.2">
      <c r="A25" s="9"/>
      <c r="B25" s="7" t="s">
        <v>34</v>
      </c>
      <c r="C25" s="309"/>
      <c r="D25" s="297">
        <f>SUM(E25:J25)</f>
        <v>0</v>
      </c>
      <c r="E25" s="320"/>
      <c r="F25" s="320"/>
      <c r="G25" s="320"/>
      <c r="H25" s="320"/>
      <c r="I25" s="320"/>
      <c r="J25" s="320"/>
      <c r="K25" s="320"/>
      <c r="L25" s="321"/>
    </row>
    <row r="26" spans="1:12" x14ac:dyDescent="0.2">
      <c r="A26" s="9"/>
      <c r="B26" s="7" t="s">
        <v>34</v>
      </c>
      <c r="C26" s="309"/>
      <c r="D26" s="297">
        <f>SUM(E26:J26)</f>
        <v>0</v>
      </c>
      <c r="E26" s="320"/>
      <c r="F26" s="320"/>
      <c r="G26" s="320"/>
      <c r="H26" s="320"/>
      <c r="I26" s="320"/>
      <c r="J26" s="320"/>
      <c r="K26" s="320"/>
      <c r="L26" s="321"/>
    </row>
    <row r="27" spans="1:12" x14ac:dyDescent="0.2">
      <c r="A27" s="9"/>
      <c r="B27" s="7" t="s">
        <v>34</v>
      </c>
      <c r="C27" s="309"/>
      <c r="D27" s="297">
        <f>SUM(E27:J27)</f>
        <v>0</v>
      </c>
      <c r="E27" s="320"/>
      <c r="F27" s="320"/>
      <c r="G27" s="320"/>
      <c r="H27" s="320"/>
      <c r="I27" s="320"/>
      <c r="J27" s="320"/>
      <c r="K27" s="320"/>
      <c r="L27" s="321"/>
    </row>
    <row r="28" spans="1:12" x14ac:dyDescent="0.2">
      <c r="A28" s="9"/>
      <c r="B28" s="7"/>
      <c r="C28" s="7"/>
      <c r="D28" s="7"/>
      <c r="E28" s="30"/>
      <c r="F28" s="30"/>
      <c r="G28" s="30"/>
      <c r="H28" s="30"/>
      <c r="I28" s="30"/>
      <c r="J28" s="30"/>
      <c r="L28" s="31"/>
    </row>
    <row r="29" spans="1:12" x14ac:dyDescent="0.2">
      <c r="A29" s="9"/>
      <c r="B29" s="7"/>
      <c r="C29" s="7"/>
      <c r="D29" s="7"/>
      <c r="E29" s="30"/>
      <c r="F29" s="30"/>
      <c r="G29" s="30"/>
      <c r="H29" s="30"/>
      <c r="I29" s="30"/>
      <c r="J29" s="30"/>
      <c r="L29" s="31"/>
    </row>
    <row r="30" spans="1:12" ht="15" x14ac:dyDescent="0.25">
      <c r="A30" s="9"/>
      <c r="B30" s="70" t="s">
        <v>38</v>
      </c>
      <c r="C30" s="70"/>
      <c r="D30" s="318">
        <f>SUM(D8:D29)</f>
        <v>0</v>
      </c>
      <c r="E30" s="318">
        <f>SUM(E8:E29)</f>
        <v>0</v>
      </c>
      <c r="F30" s="318">
        <f t="shared" ref="F30:J30" si="0">SUM(F8:F29)</f>
        <v>0</v>
      </c>
      <c r="G30" s="318">
        <f t="shared" si="0"/>
        <v>0</v>
      </c>
      <c r="H30" s="318">
        <f t="shared" si="0"/>
        <v>0</v>
      </c>
      <c r="I30" s="318">
        <f t="shared" si="0"/>
        <v>0</v>
      </c>
      <c r="J30" s="318">
        <f t="shared" si="0"/>
        <v>0</v>
      </c>
      <c r="K30" s="318">
        <f t="shared" ref="K30:L30" si="1">SUM(K8:K29)</f>
        <v>0</v>
      </c>
      <c r="L30" s="319">
        <f t="shared" si="1"/>
        <v>0</v>
      </c>
    </row>
    <row r="31" spans="1:12" ht="15" thickBot="1" x14ac:dyDescent="0.25">
      <c r="A31" s="33"/>
      <c r="B31" s="12"/>
      <c r="C31" s="12"/>
      <c r="D31" s="12"/>
      <c r="E31" s="34"/>
      <c r="F31" s="34"/>
      <c r="G31" s="34"/>
      <c r="H31" s="34"/>
      <c r="I31" s="34"/>
      <c r="J31" s="34"/>
      <c r="K31" s="34"/>
      <c r="L31" s="35"/>
    </row>
    <row r="32" spans="1:12" x14ac:dyDescent="0.2">
      <c r="A32" s="9"/>
      <c r="B32" s="7"/>
      <c r="C32" s="7"/>
      <c r="D32" s="7"/>
      <c r="E32" s="30"/>
      <c r="F32" s="30"/>
      <c r="G32" s="30"/>
      <c r="H32" s="30"/>
      <c r="I32" s="30"/>
      <c r="J32" s="30"/>
      <c r="L32" s="31"/>
    </row>
    <row r="33" spans="1:12" ht="15" x14ac:dyDescent="0.25">
      <c r="A33" s="71" t="s">
        <v>39</v>
      </c>
      <c r="B33" s="7"/>
      <c r="C33" s="7"/>
      <c r="D33" s="70" t="s">
        <v>40</v>
      </c>
      <c r="E33" s="30"/>
      <c r="F33" s="30"/>
      <c r="G33" s="30"/>
      <c r="H33" s="30"/>
      <c r="I33" s="30"/>
      <c r="J33" s="30"/>
      <c r="L33" s="31"/>
    </row>
    <row r="34" spans="1:12" x14ac:dyDescent="0.2">
      <c r="A34" s="9"/>
      <c r="B34" s="7" t="s">
        <v>33</v>
      </c>
      <c r="C34" s="7"/>
      <c r="D34" s="36"/>
      <c r="E34" s="30"/>
      <c r="F34" s="30"/>
      <c r="G34" s="30"/>
      <c r="H34" s="30"/>
      <c r="I34" s="30"/>
      <c r="J34" s="30"/>
      <c r="L34" s="31"/>
    </row>
    <row r="35" spans="1:12" x14ac:dyDescent="0.2">
      <c r="A35" s="9"/>
      <c r="B35" s="7" t="s">
        <v>35</v>
      </c>
      <c r="C35" s="7"/>
      <c r="D35" s="36"/>
      <c r="E35" s="30"/>
      <c r="F35" s="30"/>
      <c r="G35" s="30"/>
      <c r="H35" s="30"/>
      <c r="I35" s="30"/>
      <c r="J35" s="30"/>
      <c r="L35" s="31"/>
    </row>
    <row r="36" spans="1:12" x14ac:dyDescent="0.2">
      <c r="A36" s="9"/>
      <c r="B36" s="7" t="s">
        <v>36</v>
      </c>
      <c r="C36" s="7"/>
      <c r="D36" s="36"/>
      <c r="E36" s="30"/>
      <c r="F36" s="30"/>
      <c r="G36" s="30"/>
      <c r="H36" s="30"/>
      <c r="I36" s="30"/>
      <c r="J36" s="30"/>
      <c r="L36" s="31"/>
    </row>
    <row r="37" spans="1:12" x14ac:dyDescent="0.2">
      <c r="A37" s="9"/>
      <c r="B37" s="7" t="s">
        <v>37</v>
      </c>
      <c r="C37" s="7"/>
      <c r="D37" s="36"/>
      <c r="E37" s="30"/>
      <c r="F37" s="30"/>
      <c r="G37" s="30"/>
      <c r="H37" s="30"/>
      <c r="I37" s="30"/>
      <c r="J37" s="30"/>
      <c r="L37" s="31"/>
    </row>
    <row r="38" spans="1:12" x14ac:dyDescent="0.2">
      <c r="A38" s="9"/>
      <c r="B38" s="7" t="s">
        <v>41</v>
      </c>
      <c r="C38" s="7"/>
      <c r="D38" s="36"/>
      <c r="E38" s="30"/>
      <c r="F38" s="30"/>
      <c r="G38" s="30"/>
      <c r="H38" s="30"/>
      <c r="I38" s="30"/>
      <c r="J38" s="30"/>
      <c r="L38" s="31"/>
    </row>
    <row r="39" spans="1:12" x14ac:dyDescent="0.2">
      <c r="A39" s="9"/>
      <c r="B39" s="7"/>
      <c r="C39" s="7"/>
      <c r="D39" s="7"/>
      <c r="E39" s="30"/>
      <c r="F39" s="30"/>
      <c r="G39" s="30"/>
      <c r="H39" s="30"/>
      <c r="I39" s="30"/>
      <c r="J39" s="30"/>
      <c r="L39" s="31"/>
    </row>
    <row r="40" spans="1:12" x14ac:dyDescent="0.2">
      <c r="A40" s="9"/>
      <c r="B40" s="7"/>
      <c r="C40" s="7"/>
      <c r="D40" s="7"/>
      <c r="E40" s="30"/>
      <c r="F40" s="30"/>
      <c r="G40" s="30"/>
      <c r="H40" s="30"/>
      <c r="I40" s="30"/>
      <c r="J40" s="30"/>
      <c r="L40" s="31"/>
    </row>
    <row r="41" spans="1:12" ht="15" x14ac:dyDescent="0.25">
      <c r="A41" s="71" t="s">
        <v>42</v>
      </c>
      <c r="B41" s="7"/>
      <c r="C41" s="7"/>
      <c r="D41" s="7"/>
      <c r="E41" s="30"/>
      <c r="F41" s="30"/>
      <c r="G41" s="30"/>
      <c r="H41" s="30"/>
      <c r="I41" s="30"/>
      <c r="J41" s="30"/>
      <c r="L41" s="31"/>
    </row>
    <row r="42" spans="1:12" x14ac:dyDescent="0.2">
      <c r="A42" s="9" t="s">
        <v>33</v>
      </c>
      <c r="B42" s="7"/>
      <c r="C42" s="7"/>
      <c r="D42" s="7"/>
      <c r="E42" s="30"/>
      <c r="F42" s="30"/>
      <c r="G42" s="30"/>
      <c r="H42" s="30"/>
      <c r="I42" s="30"/>
      <c r="J42" s="30"/>
      <c r="L42" s="31"/>
    </row>
    <row r="43" spans="1:12" x14ac:dyDescent="0.2">
      <c r="A43" s="9"/>
      <c r="B43" s="7" t="str">
        <f>B9</f>
        <v>Please specify</v>
      </c>
      <c r="C43" s="7"/>
      <c r="D43" s="297">
        <f>SUM(E43:J43)</f>
        <v>0</v>
      </c>
      <c r="E43" s="320"/>
      <c r="F43" s="320"/>
      <c r="G43" s="320"/>
      <c r="H43" s="320"/>
      <c r="I43" s="320"/>
      <c r="J43" s="320"/>
      <c r="K43" s="320"/>
      <c r="L43" s="321"/>
    </row>
    <row r="44" spans="1:12" x14ac:dyDescent="0.2">
      <c r="A44" s="9"/>
      <c r="B44" s="7" t="str">
        <f>B10</f>
        <v>Please specify</v>
      </c>
      <c r="C44" s="7"/>
      <c r="D44" s="297">
        <f>SUM(E44:J44)</f>
        <v>0</v>
      </c>
      <c r="E44" s="320"/>
      <c r="F44" s="320"/>
      <c r="G44" s="320"/>
      <c r="H44" s="320"/>
      <c r="I44" s="320"/>
      <c r="J44" s="320"/>
      <c r="K44" s="320"/>
      <c r="L44" s="321"/>
    </row>
    <row r="45" spans="1:12" x14ac:dyDescent="0.2">
      <c r="A45" s="9"/>
      <c r="B45" s="7" t="str">
        <f>B11</f>
        <v>Please specify</v>
      </c>
      <c r="C45" s="7"/>
      <c r="D45" s="297">
        <f>SUM(E45:J45)</f>
        <v>0</v>
      </c>
      <c r="E45" s="320"/>
      <c r="F45" s="320"/>
      <c r="G45" s="320"/>
      <c r="H45" s="320"/>
      <c r="I45" s="320"/>
      <c r="J45" s="320"/>
      <c r="K45" s="320"/>
      <c r="L45" s="321"/>
    </row>
    <row r="46" spans="1:12" x14ac:dyDescent="0.2">
      <c r="A46" s="9" t="s">
        <v>35</v>
      </c>
      <c r="B46" s="7"/>
      <c r="C46" s="7"/>
      <c r="D46" s="7"/>
      <c r="E46" s="108"/>
      <c r="F46" s="108"/>
      <c r="G46" s="108"/>
      <c r="H46" s="108"/>
      <c r="I46" s="108"/>
      <c r="J46" s="108"/>
      <c r="K46" s="108"/>
      <c r="L46" s="109"/>
    </row>
    <row r="47" spans="1:12" x14ac:dyDescent="0.2">
      <c r="A47" s="9"/>
      <c r="B47" s="7" t="str">
        <f>B13</f>
        <v>Please specify</v>
      </c>
      <c r="C47" s="7"/>
      <c r="D47" s="297">
        <f>SUM(E47:J47)</f>
        <v>0</v>
      </c>
      <c r="E47" s="320"/>
      <c r="F47" s="320"/>
      <c r="G47" s="320"/>
      <c r="H47" s="320"/>
      <c r="I47" s="320"/>
      <c r="J47" s="320"/>
      <c r="K47" s="320"/>
      <c r="L47" s="321"/>
    </row>
    <row r="48" spans="1:12" x14ac:dyDescent="0.2">
      <c r="A48" s="9"/>
      <c r="B48" s="7" t="str">
        <f>B14</f>
        <v>Please specify</v>
      </c>
      <c r="C48" s="7"/>
      <c r="D48" s="297">
        <f>SUM(E48:J48)</f>
        <v>0</v>
      </c>
      <c r="E48" s="320"/>
      <c r="F48" s="320"/>
      <c r="G48" s="320"/>
      <c r="H48" s="320"/>
      <c r="I48" s="320"/>
      <c r="J48" s="320"/>
      <c r="K48" s="320"/>
      <c r="L48" s="321"/>
    </row>
    <row r="49" spans="1:12" x14ac:dyDescent="0.2">
      <c r="A49" s="9"/>
      <c r="B49" s="7" t="str">
        <f>B15</f>
        <v>Please specify</v>
      </c>
      <c r="C49" s="7"/>
      <c r="D49" s="297">
        <f>SUM(E49:J49)</f>
        <v>0</v>
      </c>
      <c r="E49" s="320"/>
      <c r="F49" s="320"/>
      <c r="G49" s="320"/>
      <c r="H49" s="320"/>
      <c r="I49" s="320"/>
      <c r="J49" s="320"/>
      <c r="K49" s="320"/>
      <c r="L49" s="321"/>
    </row>
    <row r="50" spans="1:12" x14ac:dyDescent="0.2">
      <c r="A50" s="9" t="s">
        <v>36</v>
      </c>
      <c r="B50" s="7"/>
      <c r="C50" s="7"/>
      <c r="D50" s="7"/>
      <c r="E50" s="108"/>
      <c r="F50" s="108"/>
      <c r="G50" s="108"/>
      <c r="H50" s="108"/>
      <c r="I50" s="108"/>
      <c r="J50" s="108"/>
      <c r="K50" s="108"/>
      <c r="L50" s="109"/>
    </row>
    <row r="51" spans="1:12" x14ac:dyDescent="0.2">
      <c r="A51" s="9"/>
      <c r="B51" s="7" t="str">
        <f>B17</f>
        <v>Please specify</v>
      </c>
      <c r="C51" s="7"/>
      <c r="D51" s="297">
        <f>SUM(E51:J51)</f>
        <v>0</v>
      </c>
      <c r="E51" s="320"/>
      <c r="F51" s="320"/>
      <c r="G51" s="320"/>
      <c r="H51" s="320"/>
      <c r="I51" s="320"/>
      <c r="J51" s="320"/>
      <c r="K51" s="320"/>
      <c r="L51" s="321"/>
    </row>
    <row r="52" spans="1:12" x14ac:dyDescent="0.2">
      <c r="A52" s="9"/>
      <c r="B52" s="7" t="str">
        <f>B18</f>
        <v>Please specify</v>
      </c>
      <c r="C52" s="7"/>
      <c r="D52" s="297">
        <f>SUM(E52:J52)</f>
        <v>0</v>
      </c>
      <c r="E52" s="320"/>
      <c r="F52" s="320"/>
      <c r="G52" s="320"/>
      <c r="H52" s="320"/>
      <c r="I52" s="320"/>
      <c r="J52" s="320"/>
      <c r="K52" s="320"/>
      <c r="L52" s="321"/>
    </row>
    <row r="53" spans="1:12" x14ac:dyDescent="0.2">
      <c r="A53" s="9"/>
      <c r="B53" s="7" t="str">
        <f>B19</f>
        <v>Please specify</v>
      </c>
      <c r="C53" s="7"/>
      <c r="D53" s="297">
        <f>SUM(E53:J53)</f>
        <v>0</v>
      </c>
      <c r="E53" s="320"/>
      <c r="F53" s="320"/>
      <c r="G53" s="320"/>
      <c r="H53" s="320"/>
      <c r="I53" s="320"/>
      <c r="J53" s="320"/>
      <c r="K53" s="320"/>
      <c r="L53" s="321"/>
    </row>
    <row r="54" spans="1:12" x14ac:dyDescent="0.2">
      <c r="A54" s="9" t="s">
        <v>37</v>
      </c>
      <c r="B54" s="7"/>
      <c r="C54" s="7"/>
      <c r="D54" s="7"/>
      <c r="E54" s="108"/>
      <c r="F54" s="108"/>
      <c r="G54" s="108"/>
      <c r="H54" s="108"/>
      <c r="I54" s="108"/>
      <c r="J54" s="108"/>
      <c r="K54" s="108"/>
      <c r="L54" s="109"/>
    </row>
    <row r="55" spans="1:12" x14ac:dyDescent="0.2">
      <c r="A55" s="9"/>
      <c r="B55" s="7" t="str">
        <f>B21</f>
        <v>Please specify</v>
      </c>
      <c r="C55" s="7"/>
      <c r="D55" s="297">
        <f>SUM(E55:J55)</f>
        <v>0</v>
      </c>
      <c r="E55" s="320"/>
      <c r="F55" s="320"/>
      <c r="G55" s="320"/>
      <c r="H55" s="320"/>
      <c r="I55" s="320"/>
      <c r="J55" s="320"/>
      <c r="K55" s="320"/>
      <c r="L55" s="321"/>
    </row>
    <row r="56" spans="1:12" x14ac:dyDescent="0.2">
      <c r="A56" s="9"/>
      <c r="B56" s="7" t="str">
        <f>B22</f>
        <v>Please specify</v>
      </c>
      <c r="C56" s="7"/>
      <c r="D56" s="297">
        <f>SUM(E56:J56)</f>
        <v>0</v>
      </c>
      <c r="E56" s="320"/>
      <c r="F56" s="320"/>
      <c r="G56" s="320"/>
      <c r="H56" s="320"/>
      <c r="I56" s="320"/>
      <c r="J56" s="320"/>
      <c r="K56" s="320"/>
      <c r="L56" s="321"/>
    </row>
    <row r="57" spans="1:12" x14ac:dyDescent="0.2">
      <c r="A57" s="9"/>
      <c r="B57" s="7" t="str">
        <f>B23</f>
        <v>Please specify</v>
      </c>
      <c r="C57" s="7"/>
      <c r="D57" s="297">
        <f>SUM(E57:J57)</f>
        <v>0</v>
      </c>
      <c r="E57" s="320"/>
      <c r="F57" s="320"/>
      <c r="G57" s="320"/>
      <c r="H57" s="320"/>
      <c r="I57" s="320"/>
      <c r="J57" s="320"/>
      <c r="K57" s="320"/>
      <c r="L57" s="321"/>
    </row>
    <row r="58" spans="1:12" x14ac:dyDescent="0.2">
      <c r="A58" s="9" t="s">
        <v>9</v>
      </c>
      <c r="B58" s="7"/>
      <c r="C58" s="7"/>
      <c r="D58" s="7"/>
      <c r="E58" s="108"/>
      <c r="F58" s="108"/>
      <c r="G58" s="108"/>
      <c r="H58" s="108"/>
      <c r="I58" s="108"/>
      <c r="J58" s="108"/>
      <c r="K58" s="108"/>
      <c r="L58" s="109"/>
    </row>
    <row r="59" spans="1:12" x14ac:dyDescent="0.2">
      <c r="A59" s="9"/>
      <c r="B59" s="7" t="str">
        <f>B25</f>
        <v>Please specify</v>
      </c>
      <c r="C59" s="7"/>
      <c r="D59" s="297">
        <f>SUM(E59:J59)</f>
        <v>0</v>
      </c>
      <c r="E59" s="320"/>
      <c r="F59" s="320"/>
      <c r="G59" s="320"/>
      <c r="H59" s="320"/>
      <c r="I59" s="320"/>
      <c r="J59" s="320"/>
      <c r="K59" s="320"/>
      <c r="L59" s="321"/>
    </row>
    <row r="60" spans="1:12" x14ac:dyDescent="0.2">
      <c r="A60" s="9"/>
      <c r="B60" s="7" t="str">
        <f>B26</f>
        <v>Please specify</v>
      </c>
      <c r="C60" s="7"/>
      <c r="D60" s="297">
        <f>SUM(E60:J60)</f>
        <v>0</v>
      </c>
      <c r="E60" s="320"/>
      <c r="F60" s="320"/>
      <c r="G60" s="320"/>
      <c r="H60" s="320"/>
      <c r="I60" s="320"/>
      <c r="J60" s="320"/>
      <c r="K60" s="320"/>
      <c r="L60" s="321"/>
    </row>
    <row r="61" spans="1:12" x14ac:dyDescent="0.2">
      <c r="A61" s="9"/>
      <c r="B61" s="7" t="str">
        <f>B27</f>
        <v>Please specify</v>
      </c>
      <c r="C61" s="7"/>
      <c r="D61" s="297">
        <f>SUM(E61:J61)</f>
        <v>0</v>
      </c>
      <c r="E61" s="320"/>
      <c r="F61" s="320"/>
      <c r="G61" s="320"/>
      <c r="H61" s="320"/>
      <c r="I61" s="320"/>
      <c r="J61" s="320"/>
      <c r="K61" s="320"/>
      <c r="L61" s="321"/>
    </row>
    <row r="62" spans="1:12" x14ac:dyDescent="0.2">
      <c r="A62" s="9"/>
      <c r="B62" s="7"/>
      <c r="C62" s="7"/>
      <c r="D62" s="7"/>
      <c r="E62" s="30"/>
      <c r="F62" s="30"/>
      <c r="G62" s="30"/>
      <c r="H62" s="30"/>
      <c r="I62" s="30"/>
      <c r="J62" s="30"/>
      <c r="L62" s="31"/>
    </row>
    <row r="63" spans="1:12" x14ac:dyDescent="0.2">
      <c r="A63" s="9"/>
      <c r="B63" s="7"/>
      <c r="C63" s="7"/>
      <c r="D63" s="7"/>
      <c r="E63" s="30"/>
      <c r="F63" s="30"/>
      <c r="G63" s="30"/>
      <c r="H63" s="30"/>
      <c r="I63" s="30"/>
      <c r="J63" s="30"/>
      <c r="L63" s="31"/>
    </row>
    <row r="64" spans="1:12" ht="15" x14ac:dyDescent="0.25">
      <c r="A64" s="9"/>
      <c r="B64" s="70" t="s">
        <v>43</v>
      </c>
      <c r="C64" s="70"/>
      <c r="D64" s="318">
        <f t="shared" ref="D64:J64" si="2">SUM(D42:D63)</f>
        <v>0</v>
      </c>
      <c r="E64" s="318">
        <f t="shared" si="2"/>
        <v>0</v>
      </c>
      <c r="F64" s="318">
        <f t="shared" si="2"/>
        <v>0</v>
      </c>
      <c r="G64" s="318">
        <f t="shared" si="2"/>
        <v>0</v>
      </c>
      <c r="H64" s="318">
        <f t="shared" si="2"/>
        <v>0</v>
      </c>
      <c r="I64" s="318">
        <f t="shared" si="2"/>
        <v>0</v>
      </c>
      <c r="J64" s="318">
        <f t="shared" si="2"/>
        <v>0</v>
      </c>
      <c r="K64" s="318">
        <f t="shared" ref="K64:L64" si="3">SUM(K42:K63)</f>
        <v>0</v>
      </c>
      <c r="L64" s="319">
        <f t="shared" si="3"/>
        <v>0</v>
      </c>
    </row>
    <row r="65" spans="1:12" ht="15" thickBot="1" x14ac:dyDescent="0.25">
      <c r="A65" s="33"/>
      <c r="B65" s="12"/>
      <c r="C65" s="12"/>
      <c r="D65" s="12"/>
      <c r="E65" s="34"/>
      <c r="F65" s="34"/>
      <c r="G65" s="34"/>
      <c r="H65" s="34"/>
      <c r="I65" s="34"/>
      <c r="J65" s="34"/>
      <c r="K65" s="34"/>
      <c r="L65" s="35"/>
    </row>
  </sheetData>
  <pageMargins left="0.39370078740157483" right="0.39370078740157483" top="0.59055118110236227" bottom="0.59055118110236227" header="0.31496062992125984" footer="0.31496062992125984"/>
  <pageSetup paperSize="9" scale="78" orientation="portrait" r:id="rId1"/>
  <headerFooter>
    <oddHeader>&amp;C&amp;"Arial,Bold"OFFICIAL SENSITIVE</oddHeader>
    <oddFooter>&amp;L&amp;F&amp;R&amp;A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8"/>
  <sheetViews>
    <sheetView zoomScale="66" zoomScaleNormal="66" workbookViewId="0">
      <selection activeCell="I51" sqref="I51"/>
    </sheetView>
  </sheetViews>
  <sheetFormatPr defaultRowHeight="15" x14ac:dyDescent="0.25"/>
  <cols>
    <col min="1" max="1" width="25.7109375" style="155" customWidth="1"/>
    <col min="2" max="2" width="31.140625" style="155" customWidth="1"/>
    <col min="3" max="5" width="16.140625" style="155" customWidth="1"/>
    <col min="6" max="6" width="13.28515625" style="228" customWidth="1"/>
    <col min="7" max="7" width="13.42578125" style="228" customWidth="1"/>
    <col min="8" max="8" width="13.7109375" style="246" customWidth="1"/>
    <col min="9" max="9" width="14.5703125" style="228" customWidth="1"/>
    <col min="10" max="10" width="15.140625" style="247" customWidth="1"/>
    <col min="11" max="11" width="15.85546875" style="228" customWidth="1"/>
  </cols>
  <sheetData>
    <row r="1" spans="1:11" ht="30.75" thickBot="1" x14ac:dyDescent="0.3">
      <c r="A1" s="485" t="s">
        <v>211</v>
      </c>
      <c r="B1" s="485"/>
      <c r="C1" s="485"/>
      <c r="D1" s="485"/>
      <c r="E1" s="485"/>
      <c r="F1" s="485"/>
      <c r="G1" s="485"/>
      <c r="H1" s="485"/>
      <c r="I1" s="202"/>
      <c r="J1" s="486" t="s">
        <v>194</v>
      </c>
      <c r="K1" s="487"/>
    </row>
    <row r="2" spans="1:11" ht="18.75" thickBot="1" x14ac:dyDescent="0.3">
      <c r="A2" s="130"/>
      <c r="B2" s="131"/>
      <c r="C2" s="131"/>
      <c r="D2" s="131"/>
      <c r="E2" s="131"/>
      <c r="F2" s="488"/>
      <c r="G2" s="488"/>
      <c r="H2" s="488"/>
      <c r="I2" s="488"/>
      <c r="J2" s="488"/>
      <c r="K2" s="489"/>
    </row>
    <row r="3" spans="1:11" ht="15.75" thickBot="1" x14ac:dyDescent="0.3">
      <c r="A3" s="132"/>
      <c r="B3" s="130"/>
      <c r="C3" s="130"/>
      <c r="D3" s="130"/>
      <c r="E3" s="130"/>
      <c r="F3" s="202"/>
      <c r="G3" s="202"/>
      <c r="H3" s="144"/>
      <c r="I3" s="203"/>
      <c r="J3" s="204"/>
      <c r="K3" s="205"/>
    </row>
    <row r="4" spans="1:11" ht="20.25" x14ac:dyDescent="0.25">
      <c r="A4" s="490" t="s">
        <v>212</v>
      </c>
      <c r="B4" s="491"/>
      <c r="C4" s="248"/>
      <c r="D4" s="249"/>
      <c r="E4" s="250"/>
      <c r="F4" s="492" t="s">
        <v>213</v>
      </c>
      <c r="G4" s="492"/>
      <c r="H4" s="493"/>
      <c r="I4" s="494" t="s">
        <v>214</v>
      </c>
      <c r="J4" s="495"/>
      <c r="K4" s="496"/>
    </row>
    <row r="5" spans="1:11" ht="60" x14ac:dyDescent="0.25">
      <c r="A5" s="251" t="s">
        <v>215</v>
      </c>
      <c r="B5" s="252" t="s">
        <v>216</v>
      </c>
      <c r="C5" s="253" t="s">
        <v>217</v>
      </c>
      <c r="D5" s="254" t="s">
        <v>309</v>
      </c>
      <c r="E5" s="255" t="s">
        <v>310</v>
      </c>
      <c r="F5" s="206" t="s">
        <v>218</v>
      </c>
      <c r="G5" s="207" t="s">
        <v>219</v>
      </c>
      <c r="H5" s="208" t="s">
        <v>220</v>
      </c>
      <c r="I5" s="209" t="s">
        <v>221</v>
      </c>
      <c r="J5" s="210" t="s">
        <v>222</v>
      </c>
      <c r="K5" s="211" t="s">
        <v>223</v>
      </c>
    </row>
    <row r="6" spans="1:11" x14ac:dyDescent="0.25">
      <c r="A6" s="256" t="s">
        <v>224</v>
      </c>
      <c r="B6" s="257" t="s">
        <v>225</v>
      </c>
      <c r="C6" s="169"/>
      <c r="D6" s="160"/>
      <c r="E6" s="170"/>
      <c r="F6" s="212">
        <v>4.5</v>
      </c>
      <c r="G6" s="213">
        <v>6.25</v>
      </c>
      <c r="H6" s="133">
        <f t="shared" ref="H6:H16" si="0">SUM(F6*G6*K6)</f>
        <v>1518.75</v>
      </c>
      <c r="I6" s="214">
        <v>54</v>
      </c>
      <c r="J6" s="215"/>
      <c r="K6" s="134">
        <f t="shared" ref="K6:K16" si="1">+I6+(J6/2)</f>
        <v>54</v>
      </c>
    </row>
    <row r="7" spans="1:11" x14ac:dyDescent="0.25">
      <c r="A7" s="256" t="s">
        <v>226</v>
      </c>
      <c r="B7" s="257" t="s">
        <v>227</v>
      </c>
      <c r="C7" s="169"/>
      <c r="D7" s="160"/>
      <c r="E7" s="170"/>
      <c r="F7" s="212">
        <v>4.5</v>
      </c>
      <c r="G7" s="213">
        <v>6.25</v>
      </c>
      <c r="H7" s="133">
        <f t="shared" si="0"/>
        <v>2250</v>
      </c>
      <c r="I7" s="216">
        <v>80</v>
      </c>
      <c r="J7" s="215"/>
      <c r="K7" s="134">
        <v>80</v>
      </c>
    </row>
    <row r="8" spans="1:11" x14ac:dyDescent="0.25">
      <c r="A8" s="256" t="s">
        <v>228</v>
      </c>
      <c r="B8" s="257"/>
      <c r="C8" s="169"/>
      <c r="D8" s="160"/>
      <c r="E8" s="170"/>
      <c r="F8" s="212">
        <v>4.5</v>
      </c>
      <c r="G8" s="213">
        <v>6.25</v>
      </c>
      <c r="H8" s="133">
        <f t="shared" si="0"/>
        <v>2812.5</v>
      </c>
      <c r="I8" s="214">
        <v>100</v>
      </c>
      <c r="J8" s="217"/>
      <c r="K8" s="134">
        <f t="shared" si="1"/>
        <v>100</v>
      </c>
    </row>
    <row r="9" spans="1:11" x14ac:dyDescent="0.25">
      <c r="A9" s="256" t="s">
        <v>229</v>
      </c>
      <c r="B9" s="257"/>
      <c r="C9" s="169"/>
      <c r="D9" s="160"/>
      <c r="E9" s="170"/>
      <c r="F9" s="218">
        <v>4.5</v>
      </c>
      <c r="G9" s="219">
        <v>6.25</v>
      </c>
      <c r="H9" s="133">
        <f t="shared" si="0"/>
        <v>2812.5</v>
      </c>
      <c r="I9" s="216">
        <v>100</v>
      </c>
      <c r="J9" s="217"/>
      <c r="K9" s="134">
        <f t="shared" si="1"/>
        <v>100</v>
      </c>
    </row>
    <row r="10" spans="1:11" x14ac:dyDescent="0.25">
      <c r="A10" s="256" t="s">
        <v>230</v>
      </c>
      <c r="B10" s="257"/>
      <c r="C10" s="169"/>
      <c r="D10" s="160"/>
      <c r="E10" s="170"/>
      <c r="F10" s="218">
        <v>4.5</v>
      </c>
      <c r="G10" s="219">
        <v>6.25</v>
      </c>
      <c r="H10" s="133">
        <f t="shared" si="0"/>
        <v>2812.5</v>
      </c>
      <c r="I10" s="216">
        <v>100</v>
      </c>
      <c r="J10" s="217"/>
      <c r="K10" s="134">
        <f t="shared" si="1"/>
        <v>100</v>
      </c>
    </row>
    <row r="11" spans="1:11" x14ac:dyDescent="0.25">
      <c r="A11" s="256" t="s">
        <v>231</v>
      </c>
      <c r="B11" s="257"/>
      <c r="C11" s="169"/>
      <c r="D11" s="160"/>
      <c r="E11" s="170"/>
      <c r="F11" s="218">
        <v>4.5</v>
      </c>
      <c r="G11" s="219">
        <v>6.25</v>
      </c>
      <c r="H11" s="133">
        <f t="shared" si="0"/>
        <v>1687.5</v>
      </c>
      <c r="I11" s="214">
        <v>60</v>
      </c>
      <c r="J11" s="217"/>
      <c r="K11" s="134">
        <f t="shared" si="1"/>
        <v>60</v>
      </c>
    </row>
    <row r="12" spans="1:11" x14ac:dyDescent="0.25">
      <c r="A12" s="256" t="s">
        <v>232</v>
      </c>
      <c r="B12" s="257"/>
      <c r="C12" s="169"/>
      <c r="D12" s="160"/>
      <c r="E12" s="170"/>
      <c r="F12" s="218">
        <v>4.5</v>
      </c>
      <c r="G12" s="219">
        <v>6.25</v>
      </c>
      <c r="H12" s="133">
        <f t="shared" si="0"/>
        <v>2812.5</v>
      </c>
      <c r="I12" s="216">
        <v>100</v>
      </c>
      <c r="J12" s="217"/>
      <c r="K12" s="134">
        <f t="shared" si="1"/>
        <v>100</v>
      </c>
    </row>
    <row r="13" spans="1:11" x14ac:dyDescent="0.25">
      <c r="A13" s="256" t="s">
        <v>233</v>
      </c>
      <c r="B13" s="257"/>
      <c r="C13" s="169"/>
      <c r="D13" s="160"/>
      <c r="E13" s="170"/>
      <c r="F13" s="218">
        <v>4.5</v>
      </c>
      <c r="G13" s="219">
        <v>6.25</v>
      </c>
      <c r="H13" s="133">
        <f t="shared" si="0"/>
        <v>1687.5</v>
      </c>
      <c r="I13" s="216">
        <v>60</v>
      </c>
      <c r="J13" s="217"/>
      <c r="K13" s="134">
        <f t="shared" si="1"/>
        <v>60</v>
      </c>
    </row>
    <row r="14" spans="1:11" x14ac:dyDescent="0.25">
      <c r="A14" s="499" t="s">
        <v>234</v>
      </c>
      <c r="B14" s="257" t="s">
        <v>235</v>
      </c>
      <c r="C14" s="169"/>
      <c r="D14" s="160"/>
      <c r="E14" s="170"/>
      <c r="F14" s="218">
        <v>4.5</v>
      </c>
      <c r="G14" s="219">
        <v>6.25</v>
      </c>
      <c r="H14" s="133">
        <f t="shared" si="0"/>
        <v>562.5</v>
      </c>
      <c r="I14" s="216">
        <v>20</v>
      </c>
      <c r="J14" s="217"/>
      <c r="K14" s="134">
        <f t="shared" si="1"/>
        <v>20</v>
      </c>
    </row>
    <row r="15" spans="1:11" x14ac:dyDescent="0.25">
      <c r="A15" s="500"/>
      <c r="B15" s="257" t="s">
        <v>236</v>
      </c>
      <c r="C15" s="169"/>
      <c r="D15" s="160"/>
      <c r="E15" s="170"/>
      <c r="F15" s="218">
        <v>4.5</v>
      </c>
      <c r="G15" s="219">
        <v>6.25</v>
      </c>
      <c r="H15" s="133">
        <f t="shared" si="0"/>
        <v>337.5</v>
      </c>
      <c r="I15" s="216">
        <v>12</v>
      </c>
      <c r="J15" s="217"/>
      <c r="K15" s="134">
        <f t="shared" si="1"/>
        <v>12</v>
      </c>
    </row>
    <row r="16" spans="1:11" x14ac:dyDescent="0.25">
      <c r="A16" s="258" t="s">
        <v>237</v>
      </c>
      <c r="B16" s="259"/>
      <c r="C16" s="169"/>
      <c r="D16" s="160"/>
      <c r="E16" s="170"/>
      <c r="F16" s="218">
        <v>4.5</v>
      </c>
      <c r="G16" s="219">
        <v>6.25</v>
      </c>
      <c r="H16" s="133">
        <f t="shared" si="0"/>
        <v>562.5</v>
      </c>
      <c r="I16" s="220">
        <v>20</v>
      </c>
      <c r="J16" s="221"/>
      <c r="K16" s="134">
        <f t="shared" si="1"/>
        <v>20</v>
      </c>
    </row>
    <row r="17" spans="1:11" ht="15.75" thickBot="1" x14ac:dyDescent="0.3">
      <c r="A17" s="135"/>
      <c r="B17" s="136"/>
      <c r="C17" s="161"/>
      <c r="D17" s="162"/>
      <c r="E17" s="163"/>
      <c r="F17" s="178"/>
      <c r="G17" s="137"/>
      <c r="H17" s="138">
        <f>SUM(H6:H16)</f>
        <v>19856.25</v>
      </c>
      <c r="I17" s="139">
        <f>SUM(I6:I16)</f>
        <v>706</v>
      </c>
      <c r="J17" s="139">
        <f>SUM(J6:J16)</f>
        <v>0</v>
      </c>
      <c r="K17" s="140">
        <f>SUM(K6:K16)</f>
        <v>706</v>
      </c>
    </row>
    <row r="18" spans="1:11" ht="16.5" thickTop="1" thickBot="1" x14ac:dyDescent="0.3">
      <c r="A18" s="141"/>
      <c r="B18" s="142"/>
      <c r="C18" s="142"/>
      <c r="D18" s="142"/>
      <c r="E18" s="142"/>
      <c r="F18" s="143"/>
      <c r="G18" s="143"/>
      <c r="H18" s="144"/>
      <c r="I18" s="145"/>
      <c r="J18" s="142"/>
      <c r="K18" s="145"/>
    </row>
    <row r="19" spans="1:11" ht="23.25" x14ac:dyDescent="0.25">
      <c r="A19" s="501" t="s">
        <v>238</v>
      </c>
      <c r="B19" s="502"/>
      <c r="C19" s="260"/>
      <c r="D19" s="261"/>
      <c r="E19" s="262"/>
      <c r="F19" s="503" t="s">
        <v>213</v>
      </c>
      <c r="G19" s="492"/>
      <c r="H19" s="504"/>
      <c r="I19" s="494" t="s">
        <v>214</v>
      </c>
      <c r="J19" s="495"/>
      <c r="K19" s="496"/>
    </row>
    <row r="20" spans="1:11" ht="60.75" thickBot="1" x14ac:dyDescent="0.3">
      <c r="A20" s="251" t="s">
        <v>239</v>
      </c>
      <c r="B20" s="252" t="s">
        <v>240</v>
      </c>
      <c r="C20" s="263" t="s">
        <v>217</v>
      </c>
      <c r="D20" s="264" t="s">
        <v>309</v>
      </c>
      <c r="E20" s="265" t="s">
        <v>310</v>
      </c>
      <c r="F20" s="209" t="s">
        <v>218</v>
      </c>
      <c r="G20" s="207" t="s">
        <v>219</v>
      </c>
      <c r="H20" s="222" t="s">
        <v>220</v>
      </c>
      <c r="I20" s="209" t="s">
        <v>221</v>
      </c>
      <c r="J20" s="210" t="s">
        <v>222</v>
      </c>
      <c r="K20" s="211" t="s">
        <v>223</v>
      </c>
    </row>
    <row r="21" spans="1:11" x14ac:dyDescent="0.25">
      <c r="A21" s="266" t="s">
        <v>241</v>
      </c>
      <c r="B21" s="267" t="s">
        <v>242</v>
      </c>
      <c r="C21" s="164"/>
      <c r="D21" s="165"/>
      <c r="E21" s="166"/>
      <c r="F21" s="218">
        <v>4.5</v>
      </c>
      <c r="G21" s="219">
        <v>6.25</v>
      </c>
      <c r="H21" s="146">
        <f t="shared" ref="H21:H36" si="2">SUM(F21*G21*K21)</f>
        <v>1968.75</v>
      </c>
      <c r="I21" s="223">
        <v>70</v>
      </c>
      <c r="J21" s="215"/>
      <c r="K21" s="147">
        <f t="shared" ref="K21:K41" si="3">+I21+(J21/2)</f>
        <v>70</v>
      </c>
    </row>
    <row r="22" spans="1:11" x14ac:dyDescent="0.25">
      <c r="A22" s="266" t="s">
        <v>243</v>
      </c>
      <c r="B22" s="267" t="s">
        <v>244</v>
      </c>
      <c r="C22" s="167"/>
      <c r="D22" s="159"/>
      <c r="E22" s="168"/>
      <c r="F22" s="218">
        <v>4.5</v>
      </c>
      <c r="G22" s="219">
        <v>6.25</v>
      </c>
      <c r="H22" s="146">
        <f>SUM(F22*G22*K22)</f>
        <v>843.75</v>
      </c>
      <c r="I22" s="223">
        <v>30</v>
      </c>
      <c r="J22" s="215"/>
      <c r="K22" s="147">
        <f t="shared" si="3"/>
        <v>30</v>
      </c>
    </row>
    <row r="23" spans="1:11" x14ac:dyDescent="0.25">
      <c r="A23" s="266" t="s">
        <v>245</v>
      </c>
      <c r="B23" s="267" t="s">
        <v>246</v>
      </c>
      <c r="C23" s="167"/>
      <c r="D23" s="159"/>
      <c r="E23" s="168"/>
      <c r="F23" s="218">
        <v>4.5</v>
      </c>
      <c r="G23" s="219">
        <v>6.25</v>
      </c>
      <c r="H23" s="146">
        <f t="shared" si="2"/>
        <v>984.375</v>
      </c>
      <c r="I23" s="223">
        <v>35</v>
      </c>
      <c r="J23" s="215"/>
      <c r="K23" s="147">
        <f t="shared" si="3"/>
        <v>35</v>
      </c>
    </row>
    <row r="24" spans="1:11" x14ac:dyDescent="0.25">
      <c r="A24" s="266" t="s">
        <v>245</v>
      </c>
      <c r="B24" s="267" t="s">
        <v>247</v>
      </c>
      <c r="C24" s="167"/>
      <c r="D24" s="159"/>
      <c r="E24" s="168"/>
      <c r="F24" s="218">
        <v>4.5</v>
      </c>
      <c r="G24" s="219">
        <v>6.25</v>
      </c>
      <c r="H24" s="146">
        <f t="shared" si="2"/>
        <v>984.375</v>
      </c>
      <c r="I24" s="223">
        <v>35</v>
      </c>
      <c r="J24" s="224"/>
      <c r="K24" s="147">
        <f t="shared" si="3"/>
        <v>35</v>
      </c>
    </row>
    <row r="25" spans="1:11" x14ac:dyDescent="0.25">
      <c r="A25" s="266" t="s">
        <v>245</v>
      </c>
      <c r="B25" s="267" t="s">
        <v>248</v>
      </c>
      <c r="C25" s="167"/>
      <c r="D25" s="159"/>
      <c r="E25" s="168"/>
      <c r="F25" s="218">
        <v>4.5</v>
      </c>
      <c r="G25" s="219">
        <v>6.25</v>
      </c>
      <c r="H25" s="146">
        <f t="shared" si="2"/>
        <v>984.375</v>
      </c>
      <c r="I25" s="223">
        <v>35</v>
      </c>
      <c r="J25" s="224"/>
      <c r="K25" s="147">
        <f t="shared" si="3"/>
        <v>35</v>
      </c>
    </row>
    <row r="26" spans="1:11" x14ac:dyDescent="0.25">
      <c r="A26" s="266" t="s">
        <v>245</v>
      </c>
      <c r="B26" s="267" t="s">
        <v>249</v>
      </c>
      <c r="C26" s="167"/>
      <c r="D26" s="159"/>
      <c r="E26" s="168"/>
      <c r="F26" s="218">
        <v>4.5</v>
      </c>
      <c r="G26" s="219">
        <v>6.25</v>
      </c>
      <c r="H26" s="146">
        <f t="shared" si="2"/>
        <v>984.375</v>
      </c>
      <c r="I26" s="223">
        <v>35</v>
      </c>
      <c r="J26" s="224"/>
      <c r="K26" s="147">
        <f t="shared" si="3"/>
        <v>35</v>
      </c>
    </row>
    <row r="27" spans="1:11" x14ac:dyDescent="0.25">
      <c r="A27" s="266" t="s">
        <v>245</v>
      </c>
      <c r="B27" s="267" t="s">
        <v>250</v>
      </c>
      <c r="C27" s="167"/>
      <c r="D27" s="159"/>
      <c r="E27" s="168"/>
      <c r="F27" s="218">
        <v>4.5</v>
      </c>
      <c r="G27" s="219">
        <v>6.25</v>
      </c>
      <c r="H27" s="146">
        <f t="shared" si="2"/>
        <v>984.375</v>
      </c>
      <c r="I27" s="223">
        <v>35</v>
      </c>
      <c r="J27" s="224"/>
      <c r="K27" s="147">
        <f t="shared" si="3"/>
        <v>35</v>
      </c>
    </row>
    <row r="28" spans="1:11" x14ac:dyDescent="0.25">
      <c r="A28" s="266" t="s">
        <v>245</v>
      </c>
      <c r="B28" s="267" t="s">
        <v>251</v>
      </c>
      <c r="C28" s="167"/>
      <c r="D28" s="159"/>
      <c r="E28" s="168"/>
      <c r="F28" s="218">
        <v>4.5</v>
      </c>
      <c r="G28" s="219">
        <v>6.25</v>
      </c>
      <c r="H28" s="146">
        <f t="shared" si="2"/>
        <v>984.375</v>
      </c>
      <c r="I28" s="223">
        <v>35</v>
      </c>
      <c r="J28" s="224"/>
      <c r="K28" s="147">
        <f t="shared" si="3"/>
        <v>35</v>
      </c>
    </row>
    <row r="29" spans="1:11" ht="28.5" x14ac:dyDescent="0.25">
      <c r="A29" s="266" t="s">
        <v>252</v>
      </c>
      <c r="B29" s="267" t="s">
        <v>253</v>
      </c>
      <c r="C29" s="167"/>
      <c r="D29" s="159"/>
      <c r="E29" s="168"/>
      <c r="F29" s="218">
        <v>4.5</v>
      </c>
      <c r="G29" s="219">
        <v>6.25</v>
      </c>
      <c r="H29" s="146">
        <f t="shared" si="2"/>
        <v>337.5</v>
      </c>
      <c r="I29" s="223">
        <v>12</v>
      </c>
      <c r="J29" s="224"/>
      <c r="K29" s="147">
        <f t="shared" si="3"/>
        <v>12</v>
      </c>
    </row>
    <row r="30" spans="1:11" ht="28.5" x14ac:dyDescent="0.25">
      <c r="A30" s="266" t="s">
        <v>254</v>
      </c>
      <c r="B30" s="268" t="s">
        <v>255</v>
      </c>
      <c r="C30" s="167"/>
      <c r="D30" s="159"/>
      <c r="E30" s="168"/>
      <c r="F30" s="218">
        <v>4.5</v>
      </c>
      <c r="G30" s="219">
        <v>6.25</v>
      </c>
      <c r="H30" s="146">
        <f t="shared" si="2"/>
        <v>1968.75</v>
      </c>
      <c r="I30" s="225">
        <v>70</v>
      </c>
      <c r="J30" s="224"/>
      <c r="K30" s="147">
        <f t="shared" si="3"/>
        <v>70</v>
      </c>
    </row>
    <row r="31" spans="1:11" x14ac:dyDescent="0.25">
      <c r="A31" s="266" t="s">
        <v>256</v>
      </c>
      <c r="B31" s="268" t="s">
        <v>257</v>
      </c>
      <c r="C31" s="167"/>
      <c r="D31" s="159"/>
      <c r="E31" s="168"/>
      <c r="F31" s="218">
        <v>4.5</v>
      </c>
      <c r="G31" s="219">
        <v>6.25</v>
      </c>
      <c r="H31" s="146">
        <f t="shared" si="2"/>
        <v>337.5</v>
      </c>
      <c r="I31" s="225">
        <v>12</v>
      </c>
      <c r="J31" s="224"/>
      <c r="K31" s="147">
        <f t="shared" si="3"/>
        <v>12</v>
      </c>
    </row>
    <row r="32" spans="1:11" x14ac:dyDescent="0.25">
      <c r="A32" s="266" t="s">
        <v>256</v>
      </c>
      <c r="B32" s="268" t="s">
        <v>258</v>
      </c>
      <c r="C32" s="167"/>
      <c r="D32" s="159"/>
      <c r="E32" s="168"/>
      <c r="F32" s="226">
        <v>4.5</v>
      </c>
      <c r="G32" s="227">
        <v>6.25</v>
      </c>
      <c r="H32" s="146">
        <f t="shared" si="2"/>
        <v>281.25</v>
      </c>
      <c r="I32" s="214">
        <v>10</v>
      </c>
      <c r="J32" s="228"/>
      <c r="K32" s="147">
        <f t="shared" si="3"/>
        <v>10</v>
      </c>
    </row>
    <row r="33" spans="1:11" x14ac:dyDescent="0.25">
      <c r="A33" s="266" t="s">
        <v>256</v>
      </c>
      <c r="B33" s="268" t="s">
        <v>259</v>
      </c>
      <c r="C33" s="167"/>
      <c r="D33" s="159"/>
      <c r="E33" s="168"/>
      <c r="F33" s="218">
        <v>4.5</v>
      </c>
      <c r="G33" s="219">
        <v>6.25</v>
      </c>
      <c r="H33" s="146">
        <f t="shared" si="2"/>
        <v>506.25</v>
      </c>
      <c r="I33" s="225">
        <v>18</v>
      </c>
      <c r="J33" s="224"/>
      <c r="K33" s="147">
        <f t="shared" si="3"/>
        <v>18</v>
      </c>
    </row>
    <row r="34" spans="1:11" x14ac:dyDescent="0.25">
      <c r="A34" s="266" t="s">
        <v>256</v>
      </c>
      <c r="B34" s="268" t="s">
        <v>260</v>
      </c>
      <c r="C34" s="167"/>
      <c r="D34" s="159"/>
      <c r="E34" s="168"/>
      <c r="F34" s="218">
        <v>4.5</v>
      </c>
      <c r="G34" s="219">
        <v>6.25</v>
      </c>
      <c r="H34" s="146">
        <f t="shared" si="2"/>
        <v>168.75</v>
      </c>
      <c r="I34" s="225">
        <v>6</v>
      </c>
      <c r="J34" s="224"/>
      <c r="K34" s="147">
        <f t="shared" si="3"/>
        <v>6</v>
      </c>
    </row>
    <row r="35" spans="1:11" x14ac:dyDescent="0.25">
      <c r="A35" s="266" t="s">
        <v>261</v>
      </c>
      <c r="B35" s="268" t="s">
        <v>262</v>
      </c>
      <c r="C35" s="167"/>
      <c r="D35" s="159"/>
      <c r="E35" s="168"/>
      <c r="F35" s="218">
        <v>4.5</v>
      </c>
      <c r="G35" s="219">
        <v>6.25</v>
      </c>
      <c r="H35" s="146">
        <f t="shared" si="2"/>
        <v>112.5</v>
      </c>
      <c r="I35" s="225">
        <v>4</v>
      </c>
      <c r="J35" s="224"/>
      <c r="K35" s="147">
        <f t="shared" si="3"/>
        <v>4</v>
      </c>
    </row>
    <row r="36" spans="1:11" x14ac:dyDescent="0.25">
      <c r="A36" s="266" t="s">
        <v>263</v>
      </c>
      <c r="B36" s="268" t="s">
        <v>262</v>
      </c>
      <c r="C36" s="167"/>
      <c r="D36" s="159"/>
      <c r="E36" s="168"/>
      <c r="F36" s="218">
        <v>4.5</v>
      </c>
      <c r="G36" s="219">
        <v>6.25</v>
      </c>
      <c r="H36" s="146">
        <f t="shared" si="2"/>
        <v>2475</v>
      </c>
      <c r="I36" s="225">
        <v>100</v>
      </c>
      <c r="J36" s="224"/>
      <c r="K36" s="148">
        <v>88</v>
      </c>
    </row>
    <row r="37" spans="1:11" x14ac:dyDescent="0.25">
      <c r="A37" s="266" t="s">
        <v>264</v>
      </c>
      <c r="B37" s="268"/>
      <c r="C37" s="169"/>
      <c r="D37" s="160"/>
      <c r="E37" s="170"/>
      <c r="F37" s="218">
        <v>4.5</v>
      </c>
      <c r="G37" s="219">
        <v>6.25</v>
      </c>
      <c r="H37" s="146">
        <f>SUM(F37*G37*K37)</f>
        <v>1406.25</v>
      </c>
      <c r="I37" s="225">
        <v>50</v>
      </c>
      <c r="J37" s="224"/>
      <c r="K37" s="147">
        <f t="shared" si="3"/>
        <v>50</v>
      </c>
    </row>
    <row r="38" spans="1:11" x14ac:dyDescent="0.25">
      <c r="A38" s="266" t="s">
        <v>265</v>
      </c>
      <c r="B38" s="268"/>
      <c r="C38" s="169"/>
      <c r="D38" s="160"/>
      <c r="E38" s="170"/>
      <c r="F38" s="218"/>
      <c r="G38" s="219"/>
      <c r="H38" s="146">
        <f>SUM(F38*G38*K38)</f>
        <v>0</v>
      </c>
      <c r="I38" s="225">
        <v>28</v>
      </c>
      <c r="J38" s="224"/>
      <c r="K38" s="147">
        <f t="shared" si="3"/>
        <v>28</v>
      </c>
    </row>
    <row r="39" spans="1:11" x14ac:dyDescent="0.25">
      <c r="A39" s="266" t="s">
        <v>266</v>
      </c>
      <c r="B39" s="268"/>
      <c r="C39" s="169"/>
      <c r="D39" s="160"/>
      <c r="E39" s="170"/>
      <c r="F39" s="218"/>
      <c r="G39" s="219"/>
      <c r="H39" s="146">
        <f>SUM(F39*G39*K39)</f>
        <v>0</v>
      </c>
      <c r="I39" s="225"/>
      <c r="J39" s="224">
        <v>100</v>
      </c>
      <c r="K39" s="147">
        <f t="shared" si="3"/>
        <v>50</v>
      </c>
    </row>
    <row r="40" spans="1:11" x14ac:dyDescent="0.25">
      <c r="A40" s="266" t="s">
        <v>267</v>
      </c>
      <c r="B40" s="268"/>
      <c r="C40" s="169"/>
      <c r="D40" s="160"/>
      <c r="E40" s="170"/>
      <c r="F40" s="218"/>
      <c r="G40" s="219"/>
      <c r="H40" s="146">
        <f>SUM(F40*G40*K40)</f>
        <v>0</v>
      </c>
      <c r="I40" s="225"/>
      <c r="J40" s="224">
        <v>16</v>
      </c>
      <c r="K40" s="147">
        <f t="shared" si="3"/>
        <v>8</v>
      </c>
    </row>
    <row r="41" spans="1:11" ht="15.75" thickBot="1" x14ac:dyDescent="0.3">
      <c r="A41" s="256" t="s">
        <v>268</v>
      </c>
      <c r="B41" s="268"/>
      <c r="C41" s="171"/>
      <c r="D41" s="172"/>
      <c r="E41" s="173"/>
      <c r="F41" s="229"/>
      <c r="G41" s="230"/>
      <c r="H41" s="146">
        <f>SUM(F41*G41*K41)</f>
        <v>0</v>
      </c>
      <c r="I41" s="214">
        <v>88</v>
      </c>
      <c r="J41" s="228"/>
      <c r="K41" s="147">
        <f t="shared" si="3"/>
        <v>88</v>
      </c>
    </row>
    <row r="42" spans="1:11" ht="15.75" thickBot="1" x14ac:dyDescent="0.3">
      <c r="A42" s="135"/>
      <c r="B42" s="136"/>
      <c r="C42" s="161"/>
      <c r="D42" s="162"/>
      <c r="E42" s="163"/>
      <c r="F42" s="137"/>
      <c r="G42" s="137"/>
      <c r="H42" s="138">
        <f>SUM(H21:H41)</f>
        <v>16312.5</v>
      </c>
      <c r="I42" s="139">
        <f>SUM(I21:I41)</f>
        <v>708</v>
      </c>
      <c r="J42" s="139">
        <f>SUM(J21:J41)</f>
        <v>116</v>
      </c>
      <c r="K42" s="140">
        <f>SUM(K21:K41)</f>
        <v>754</v>
      </c>
    </row>
    <row r="43" spans="1:11" ht="16.5" thickTop="1" thickBot="1" x14ac:dyDescent="0.3">
      <c r="A43" s="141"/>
      <c r="B43" s="142"/>
      <c r="C43" s="142"/>
      <c r="D43" s="142"/>
      <c r="E43" s="142"/>
      <c r="F43" s="143"/>
      <c r="G43" s="143"/>
      <c r="H43" s="144"/>
      <c r="I43" s="145"/>
      <c r="J43" s="142"/>
      <c r="K43" s="145"/>
    </row>
    <row r="44" spans="1:11" ht="23.25" x14ac:dyDescent="0.25">
      <c r="A44" s="501" t="s">
        <v>269</v>
      </c>
      <c r="B44" s="505"/>
      <c r="C44" s="261"/>
      <c r="D44" s="261"/>
      <c r="E44" s="261"/>
      <c r="F44" s="503" t="s">
        <v>213</v>
      </c>
      <c r="G44" s="492"/>
      <c r="H44" s="504"/>
      <c r="I44" s="494" t="s">
        <v>214</v>
      </c>
      <c r="J44" s="495"/>
      <c r="K44" s="496"/>
    </row>
    <row r="45" spans="1:11" ht="60.75" thickBot="1" x14ac:dyDescent="0.3">
      <c r="A45" s="251" t="s">
        <v>270</v>
      </c>
      <c r="B45" s="252" t="s">
        <v>271</v>
      </c>
      <c r="C45" s="252" t="s">
        <v>217</v>
      </c>
      <c r="D45" s="252" t="s">
        <v>309</v>
      </c>
      <c r="E45" s="252" t="s">
        <v>310</v>
      </c>
      <c r="F45" s="209" t="s">
        <v>218</v>
      </c>
      <c r="G45" s="207" t="s">
        <v>219</v>
      </c>
      <c r="H45" s="222" t="s">
        <v>220</v>
      </c>
      <c r="I45" s="209" t="s">
        <v>221</v>
      </c>
      <c r="J45" s="210" t="s">
        <v>222</v>
      </c>
      <c r="K45" s="211" t="s">
        <v>223</v>
      </c>
    </row>
    <row r="46" spans="1:11" x14ac:dyDescent="0.25">
      <c r="A46" s="256" t="s">
        <v>272</v>
      </c>
      <c r="B46" s="257" t="s">
        <v>273</v>
      </c>
      <c r="C46" s="164"/>
      <c r="D46" s="165"/>
      <c r="E46" s="166"/>
      <c r="F46" s="231">
        <v>4.5</v>
      </c>
      <c r="G46" s="219">
        <v>6.25</v>
      </c>
      <c r="H46" s="146">
        <f>SUM(F46*G46*K46)</f>
        <v>675</v>
      </c>
      <c r="I46" s="216">
        <v>24</v>
      </c>
      <c r="J46" s="232"/>
      <c r="K46" s="147">
        <f>+I46+(J46/2)</f>
        <v>24</v>
      </c>
    </row>
    <row r="47" spans="1:11" x14ac:dyDescent="0.25">
      <c r="A47" s="256" t="s">
        <v>274</v>
      </c>
      <c r="B47" s="257" t="s">
        <v>275</v>
      </c>
      <c r="C47" s="167"/>
      <c r="D47" s="159"/>
      <c r="E47" s="168"/>
      <c r="F47" s="231">
        <v>4.5</v>
      </c>
      <c r="G47" s="219">
        <v>6.25</v>
      </c>
      <c r="H47" s="146">
        <f>SUM(F47*G47*K47)</f>
        <v>900</v>
      </c>
      <c r="I47" s="216">
        <v>32</v>
      </c>
      <c r="J47" s="232"/>
      <c r="K47" s="147">
        <f>+I47+(J47/2)</f>
        <v>32</v>
      </c>
    </row>
    <row r="48" spans="1:11" x14ac:dyDescent="0.25">
      <c r="A48" s="256"/>
      <c r="B48" s="257" t="s">
        <v>276</v>
      </c>
      <c r="C48" s="167"/>
      <c r="D48" s="159"/>
      <c r="E48" s="168"/>
      <c r="F48" s="231">
        <v>4.5</v>
      </c>
      <c r="G48" s="219">
        <v>6.25</v>
      </c>
      <c r="H48" s="146">
        <f t="shared" ref="H48:H75" si="4">SUM(F48*G48*K48)</f>
        <v>1406.25</v>
      </c>
      <c r="I48" s="216">
        <v>50</v>
      </c>
      <c r="J48" s="232"/>
      <c r="K48" s="147">
        <f>+I48+(J48/2)</f>
        <v>50</v>
      </c>
    </row>
    <row r="49" spans="1:11" x14ac:dyDescent="0.25">
      <c r="A49" s="256"/>
      <c r="B49" s="257" t="s">
        <v>277</v>
      </c>
      <c r="C49" s="167"/>
      <c r="D49" s="159"/>
      <c r="E49" s="168"/>
      <c r="F49" s="231">
        <v>4.5</v>
      </c>
      <c r="G49" s="219">
        <v>6.25</v>
      </c>
      <c r="H49" s="146">
        <f t="shared" si="4"/>
        <v>1406.25</v>
      </c>
      <c r="I49" s="216">
        <v>50</v>
      </c>
      <c r="J49" s="232"/>
      <c r="K49" s="147">
        <f t="shared" ref="K49:K75" si="5">+I49+(J49/2)</f>
        <v>50</v>
      </c>
    </row>
    <row r="50" spans="1:11" x14ac:dyDescent="0.25">
      <c r="A50" s="256"/>
      <c r="B50" s="257" t="s">
        <v>278</v>
      </c>
      <c r="C50" s="167"/>
      <c r="D50" s="159"/>
      <c r="E50" s="168"/>
      <c r="F50" s="231">
        <v>4.5</v>
      </c>
      <c r="G50" s="219">
        <v>6.25</v>
      </c>
      <c r="H50" s="146">
        <f t="shared" si="4"/>
        <v>1406.25</v>
      </c>
      <c r="I50" s="216">
        <v>50</v>
      </c>
      <c r="J50" s="232"/>
      <c r="K50" s="147">
        <f t="shared" si="5"/>
        <v>50</v>
      </c>
    </row>
    <row r="51" spans="1:11" x14ac:dyDescent="0.25">
      <c r="A51" s="256"/>
      <c r="B51" s="257" t="s">
        <v>279</v>
      </c>
      <c r="C51" s="167"/>
      <c r="D51" s="159"/>
      <c r="E51" s="168"/>
      <c r="F51" s="231">
        <v>4.5</v>
      </c>
      <c r="G51" s="219">
        <v>6.25</v>
      </c>
      <c r="H51" s="146">
        <f t="shared" si="4"/>
        <v>1406.25</v>
      </c>
      <c r="I51" s="216">
        <v>50</v>
      </c>
      <c r="J51" s="232"/>
      <c r="K51" s="147">
        <f t="shared" si="5"/>
        <v>50</v>
      </c>
    </row>
    <row r="52" spans="1:11" x14ac:dyDescent="0.25">
      <c r="A52" s="256"/>
      <c r="B52" s="257" t="s">
        <v>280</v>
      </c>
      <c r="C52" s="167"/>
      <c r="D52" s="159"/>
      <c r="E52" s="168"/>
      <c r="F52" s="231">
        <v>4.5</v>
      </c>
      <c r="G52" s="219">
        <v>6.25</v>
      </c>
      <c r="H52" s="146">
        <f t="shared" si="4"/>
        <v>337.5</v>
      </c>
      <c r="I52" s="216">
        <v>12</v>
      </c>
      <c r="J52" s="232"/>
      <c r="K52" s="147">
        <f t="shared" si="5"/>
        <v>12</v>
      </c>
    </row>
    <row r="53" spans="1:11" x14ac:dyDescent="0.25">
      <c r="A53" s="256"/>
      <c r="B53" s="257" t="s">
        <v>281</v>
      </c>
      <c r="C53" s="167"/>
      <c r="D53" s="159"/>
      <c r="E53" s="168"/>
      <c r="F53" s="231">
        <v>4.5</v>
      </c>
      <c r="G53" s="219">
        <v>6.25</v>
      </c>
      <c r="H53" s="146">
        <f t="shared" si="4"/>
        <v>337.5</v>
      </c>
      <c r="I53" s="216">
        <v>12</v>
      </c>
      <c r="J53" s="232"/>
      <c r="K53" s="147">
        <f t="shared" si="5"/>
        <v>12</v>
      </c>
    </row>
    <row r="54" spans="1:11" x14ac:dyDescent="0.25">
      <c r="A54" s="256"/>
      <c r="B54" s="257" t="s">
        <v>282</v>
      </c>
      <c r="C54" s="167"/>
      <c r="D54" s="159"/>
      <c r="E54" s="168"/>
      <c r="F54" s="231">
        <v>4.5</v>
      </c>
      <c r="G54" s="219">
        <v>6.25</v>
      </c>
      <c r="H54" s="146">
        <f t="shared" si="4"/>
        <v>337.5</v>
      </c>
      <c r="I54" s="216">
        <v>12</v>
      </c>
      <c r="J54" s="232"/>
      <c r="K54" s="147">
        <f t="shared" si="5"/>
        <v>12</v>
      </c>
    </row>
    <row r="55" spans="1:11" x14ac:dyDescent="0.25">
      <c r="A55" s="256"/>
      <c r="B55" s="257" t="s">
        <v>283</v>
      </c>
      <c r="C55" s="167"/>
      <c r="D55" s="159"/>
      <c r="E55" s="168"/>
      <c r="F55" s="231">
        <v>4.5</v>
      </c>
      <c r="G55" s="219">
        <v>6.25</v>
      </c>
      <c r="H55" s="146">
        <f t="shared" si="4"/>
        <v>337.5</v>
      </c>
      <c r="I55" s="216">
        <v>12</v>
      </c>
      <c r="J55" s="232"/>
      <c r="K55" s="147">
        <f t="shared" si="5"/>
        <v>12</v>
      </c>
    </row>
    <row r="56" spans="1:11" x14ac:dyDescent="0.25">
      <c r="A56" s="256"/>
      <c r="B56" s="257" t="s">
        <v>284</v>
      </c>
      <c r="C56" s="167"/>
      <c r="D56" s="159"/>
      <c r="E56" s="168"/>
      <c r="F56" s="231">
        <v>4.5</v>
      </c>
      <c r="G56" s="219">
        <v>6.25</v>
      </c>
      <c r="H56" s="146">
        <f t="shared" si="4"/>
        <v>337.5</v>
      </c>
      <c r="I56" s="216">
        <v>12</v>
      </c>
      <c r="J56" s="232"/>
      <c r="K56" s="147">
        <f t="shared" si="5"/>
        <v>12</v>
      </c>
    </row>
    <row r="57" spans="1:11" x14ac:dyDescent="0.25">
      <c r="A57" s="256"/>
      <c r="B57" s="257" t="s">
        <v>285</v>
      </c>
      <c r="C57" s="167"/>
      <c r="D57" s="159"/>
      <c r="E57" s="168"/>
      <c r="F57" s="231">
        <v>4.5</v>
      </c>
      <c r="G57" s="219">
        <v>6.25</v>
      </c>
      <c r="H57" s="146">
        <f t="shared" si="4"/>
        <v>337.5</v>
      </c>
      <c r="I57" s="216">
        <v>12</v>
      </c>
      <c r="J57" s="232"/>
      <c r="K57" s="147">
        <f t="shared" si="5"/>
        <v>12</v>
      </c>
    </row>
    <row r="58" spans="1:11" x14ac:dyDescent="0.25">
      <c r="A58" s="256"/>
      <c r="B58" s="257" t="s">
        <v>286</v>
      </c>
      <c r="C58" s="167"/>
      <c r="D58" s="159"/>
      <c r="E58" s="168"/>
      <c r="F58" s="231">
        <v>4.5</v>
      </c>
      <c r="G58" s="219">
        <v>6.25</v>
      </c>
      <c r="H58" s="146">
        <f t="shared" si="4"/>
        <v>337.5</v>
      </c>
      <c r="I58" s="216">
        <v>12</v>
      </c>
      <c r="J58" s="232"/>
      <c r="K58" s="147">
        <f t="shared" si="5"/>
        <v>12</v>
      </c>
    </row>
    <row r="59" spans="1:11" x14ac:dyDescent="0.25">
      <c r="A59" s="256"/>
      <c r="B59" s="257" t="s">
        <v>287</v>
      </c>
      <c r="C59" s="167"/>
      <c r="D59" s="159"/>
      <c r="E59" s="168"/>
      <c r="F59" s="231">
        <v>4.5</v>
      </c>
      <c r="G59" s="219">
        <v>6.25</v>
      </c>
      <c r="H59" s="146">
        <f t="shared" si="4"/>
        <v>337.5</v>
      </c>
      <c r="I59" s="216">
        <v>12</v>
      </c>
      <c r="J59" s="232"/>
      <c r="K59" s="147">
        <f t="shared" si="5"/>
        <v>12</v>
      </c>
    </row>
    <row r="60" spans="1:11" x14ac:dyDescent="0.25">
      <c r="A60" s="256"/>
      <c r="B60" s="257" t="s">
        <v>288</v>
      </c>
      <c r="C60" s="167"/>
      <c r="D60" s="159"/>
      <c r="E60" s="168"/>
      <c r="F60" s="231">
        <v>4.5</v>
      </c>
      <c r="G60" s="219">
        <v>6.25</v>
      </c>
      <c r="H60" s="146">
        <f t="shared" si="4"/>
        <v>337.5</v>
      </c>
      <c r="I60" s="216">
        <v>12</v>
      </c>
      <c r="J60" s="232"/>
      <c r="K60" s="147">
        <f t="shared" si="5"/>
        <v>12</v>
      </c>
    </row>
    <row r="61" spans="1:11" x14ac:dyDescent="0.25">
      <c r="A61" s="256"/>
      <c r="B61" s="257" t="s">
        <v>289</v>
      </c>
      <c r="C61" s="167"/>
      <c r="D61" s="159"/>
      <c r="E61" s="168"/>
      <c r="F61" s="231">
        <v>4.5</v>
      </c>
      <c r="G61" s="219">
        <v>6.25</v>
      </c>
      <c r="H61" s="146">
        <f t="shared" si="4"/>
        <v>337.5</v>
      </c>
      <c r="I61" s="216">
        <v>12</v>
      </c>
      <c r="J61" s="232"/>
      <c r="K61" s="147">
        <f t="shared" si="5"/>
        <v>12</v>
      </c>
    </row>
    <row r="62" spans="1:11" x14ac:dyDescent="0.25">
      <c r="A62" s="256"/>
      <c r="B62" s="257" t="s">
        <v>290</v>
      </c>
      <c r="C62" s="167"/>
      <c r="D62" s="159"/>
      <c r="E62" s="168"/>
      <c r="F62" s="231">
        <v>4.5</v>
      </c>
      <c r="G62" s="219">
        <v>6.25</v>
      </c>
      <c r="H62" s="146">
        <f t="shared" si="4"/>
        <v>337.5</v>
      </c>
      <c r="I62" s="216">
        <v>12</v>
      </c>
      <c r="J62" s="232"/>
      <c r="K62" s="147">
        <f t="shared" si="5"/>
        <v>12</v>
      </c>
    </row>
    <row r="63" spans="1:11" x14ac:dyDescent="0.25">
      <c r="A63" s="256"/>
      <c r="B63" s="257" t="s">
        <v>291</v>
      </c>
      <c r="C63" s="167"/>
      <c r="D63" s="159"/>
      <c r="E63" s="168"/>
      <c r="F63" s="231">
        <v>4.5</v>
      </c>
      <c r="G63" s="219">
        <v>6.25</v>
      </c>
      <c r="H63" s="146">
        <f t="shared" si="4"/>
        <v>337.5</v>
      </c>
      <c r="I63" s="216">
        <v>12</v>
      </c>
      <c r="J63" s="232"/>
      <c r="K63" s="147">
        <f t="shared" si="5"/>
        <v>12</v>
      </c>
    </row>
    <row r="64" spans="1:11" x14ac:dyDescent="0.25">
      <c r="A64" s="256"/>
      <c r="B64" s="257" t="s">
        <v>292</v>
      </c>
      <c r="C64" s="167"/>
      <c r="D64" s="159"/>
      <c r="E64" s="168"/>
      <c r="F64" s="231">
        <v>4.5</v>
      </c>
      <c r="G64" s="219">
        <v>6.25</v>
      </c>
      <c r="H64" s="146">
        <f t="shared" si="4"/>
        <v>337.5</v>
      </c>
      <c r="I64" s="216">
        <v>12</v>
      </c>
      <c r="J64" s="232"/>
      <c r="K64" s="147">
        <f t="shared" si="5"/>
        <v>12</v>
      </c>
    </row>
    <row r="65" spans="1:11" x14ac:dyDescent="0.25">
      <c r="A65" s="256"/>
      <c r="B65" s="257" t="s">
        <v>293</v>
      </c>
      <c r="C65" s="167"/>
      <c r="D65" s="159"/>
      <c r="E65" s="168"/>
      <c r="F65" s="231">
        <v>4.5</v>
      </c>
      <c r="G65" s="219">
        <v>6.25</v>
      </c>
      <c r="H65" s="146">
        <f t="shared" si="4"/>
        <v>337.5</v>
      </c>
      <c r="I65" s="216">
        <v>12</v>
      </c>
      <c r="J65" s="232"/>
      <c r="K65" s="147">
        <f t="shared" si="5"/>
        <v>12</v>
      </c>
    </row>
    <row r="66" spans="1:11" x14ac:dyDescent="0.25">
      <c r="A66" s="256"/>
      <c r="B66" s="257" t="s">
        <v>294</v>
      </c>
      <c r="C66" s="167"/>
      <c r="D66" s="159"/>
      <c r="E66" s="168"/>
      <c r="F66" s="231">
        <v>4.5</v>
      </c>
      <c r="G66" s="219">
        <v>6.25</v>
      </c>
      <c r="H66" s="146">
        <f t="shared" si="4"/>
        <v>337.5</v>
      </c>
      <c r="I66" s="216">
        <v>12</v>
      </c>
      <c r="J66" s="232"/>
      <c r="K66" s="147">
        <f t="shared" si="5"/>
        <v>12</v>
      </c>
    </row>
    <row r="67" spans="1:11" x14ac:dyDescent="0.25">
      <c r="A67" s="256"/>
      <c r="B67" s="257" t="s">
        <v>295</v>
      </c>
      <c r="C67" s="167"/>
      <c r="D67" s="159"/>
      <c r="E67" s="168"/>
      <c r="F67" s="231">
        <v>4.5</v>
      </c>
      <c r="G67" s="219">
        <v>6.25</v>
      </c>
      <c r="H67" s="146">
        <f t="shared" si="4"/>
        <v>337.5</v>
      </c>
      <c r="I67" s="216">
        <v>12</v>
      </c>
      <c r="J67" s="232"/>
      <c r="K67" s="147">
        <f t="shared" si="5"/>
        <v>12</v>
      </c>
    </row>
    <row r="68" spans="1:11" x14ac:dyDescent="0.25">
      <c r="A68" s="256"/>
      <c r="B68" s="257" t="s">
        <v>296</v>
      </c>
      <c r="C68" s="167"/>
      <c r="D68" s="159"/>
      <c r="E68" s="168"/>
      <c r="F68" s="231">
        <v>4.5</v>
      </c>
      <c r="G68" s="219">
        <v>6.25</v>
      </c>
      <c r="H68" s="146">
        <f t="shared" si="4"/>
        <v>337.5</v>
      </c>
      <c r="I68" s="216">
        <v>12</v>
      </c>
      <c r="J68" s="232"/>
      <c r="K68" s="147">
        <f t="shared" si="5"/>
        <v>12</v>
      </c>
    </row>
    <row r="69" spans="1:11" x14ac:dyDescent="0.25">
      <c r="A69" s="256"/>
      <c r="B69" s="257" t="s">
        <v>297</v>
      </c>
      <c r="C69" s="167"/>
      <c r="D69" s="159"/>
      <c r="E69" s="168"/>
      <c r="F69" s="231">
        <v>4.5</v>
      </c>
      <c r="G69" s="219">
        <v>6.25</v>
      </c>
      <c r="H69" s="146">
        <f t="shared" si="4"/>
        <v>337.5</v>
      </c>
      <c r="I69" s="216">
        <v>12</v>
      </c>
      <c r="J69" s="232"/>
      <c r="K69" s="147">
        <f t="shared" si="5"/>
        <v>12</v>
      </c>
    </row>
    <row r="70" spans="1:11" x14ac:dyDescent="0.25">
      <c r="A70" s="256"/>
      <c r="B70" s="257" t="s">
        <v>298</v>
      </c>
      <c r="C70" s="167"/>
      <c r="D70" s="159"/>
      <c r="E70" s="168"/>
      <c r="F70" s="231">
        <v>4.5</v>
      </c>
      <c r="G70" s="219">
        <v>6.25</v>
      </c>
      <c r="H70" s="146">
        <f t="shared" si="4"/>
        <v>337.5</v>
      </c>
      <c r="I70" s="216">
        <v>12</v>
      </c>
      <c r="J70" s="232"/>
      <c r="K70" s="147">
        <f t="shared" si="5"/>
        <v>12</v>
      </c>
    </row>
    <row r="71" spans="1:11" x14ac:dyDescent="0.25">
      <c r="A71" s="256"/>
      <c r="B71" s="257" t="s">
        <v>299</v>
      </c>
      <c r="C71" s="167"/>
      <c r="D71" s="159"/>
      <c r="E71" s="168"/>
      <c r="F71" s="231">
        <v>4.5</v>
      </c>
      <c r="G71" s="219">
        <v>6.25</v>
      </c>
      <c r="H71" s="146">
        <f t="shared" si="4"/>
        <v>337.5</v>
      </c>
      <c r="I71" s="216">
        <v>12</v>
      </c>
      <c r="J71" s="232"/>
      <c r="K71" s="147">
        <f t="shared" si="5"/>
        <v>12</v>
      </c>
    </row>
    <row r="72" spans="1:11" x14ac:dyDescent="0.25">
      <c r="A72" s="256"/>
      <c r="B72" s="257" t="s">
        <v>300</v>
      </c>
      <c r="C72" s="167"/>
      <c r="D72" s="159"/>
      <c r="E72" s="168"/>
      <c r="F72" s="231">
        <v>4.5</v>
      </c>
      <c r="G72" s="219">
        <v>6.25</v>
      </c>
      <c r="H72" s="146">
        <f t="shared" si="4"/>
        <v>337.5</v>
      </c>
      <c r="I72" s="216">
        <v>12</v>
      </c>
      <c r="J72" s="232"/>
      <c r="K72" s="147">
        <f t="shared" si="5"/>
        <v>12</v>
      </c>
    </row>
    <row r="73" spans="1:11" x14ac:dyDescent="0.25">
      <c r="A73" s="256"/>
      <c r="B73" s="257" t="s">
        <v>301</v>
      </c>
      <c r="C73" s="167"/>
      <c r="D73" s="159"/>
      <c r="E73" s="168"/>
      <c r="F73" s="231">
        <v>4.5</v>
      </c>
      <c r="G73" s="219">
        <v>6.25</v>
      </c>
      <c r="H73" s="146">
        <f t="shared" si="4"/>
        <v>337.5</v>
      </c>
      <c r="I73" s="216">
        <v>12</v>
      </c>
      <c r="J73" s="232"/>
      <c r="K73" s="147">
        <f t="shared" si="5"/>
        <v>12</v>
      </c>
    </row>
    <row r="74" spans="1:11" x14ac:dyDescent="0.25">
      <c r="A74" s="256"/>
      <c r="B74" s="257" t="s">
        <v>302</v>
      </c>
      <c r="C74" s="167"/>
      <c r="D74" s="159"/>
      <c r="E74" s="168"/>
      <c r="F74" s="231">
        <v>4.5</v>
      </c>
      <c r="G74" s="219">
        <v>6.25</v>
      </c>
      <c r="H74" s="146">
        <f t="shared" si="4"/>
        <v>337.5</v>
      </c>
      <c r="I74" s="216">
        <v>12</v>
      </c>
      <c r="J74" s="232"/>
      <c r="K74" s="147">
        <f t="shared" si="5"/>
        <v>12</v>
      </c>
    </row>
    <row r="75" spans="1:11" x14ac:dyDescent="0.25">
      <c r="A75" s="256"/>
      <c r="B75" s="257" t="s">
        <v>303</v>
      </c>
      <c r="C75" s="167"/>
      <c r="D75" s="159"/>
      <c r="E75" s="168"/>
      <c r="F75" s="231">
        <v>4.5</v>
      </c>
      <c r="G75" s="219">
        <v>6.25</v>
      </c>
      <c r="H75" s="146">
        <f t="shared" si="4"/>
        <v>337.5</v>
      </c>
      <c r="I75" s="216">
        <v>12</v>
      </c>
      <c r="J75" s="232"/>
      <c r="K75" s="147">
        <f t="shared" si="5"/>
        <v>12</v>
      </c>
    </row>
    <row r="76" spans="1:11" ht="15.75" thickBot="1" x14ac:dyDescent="0.3">
      <c r="A76" s="149"/>
      <c r="B76" s="174"/>
      <c r="C76" s="175"/>
      <c r="D76" s="176"/>
      <c r="E76" s="177"/>
      <c r="F76" s="137"/>
      <c r="G76" s="137"/>
      <c r="H76" s="138">
        <f>SUM(H46:H75)</f>
        <v>15300</v>
      </c>
      <c r="I76" s="139">
        <f>SUM(I46:I75)</f>
        <v>544</v>
      </c>
      <c r="J76" s="150">
        <f>SUM(J46:J75)</f>
        <v>0</v>
      </c>
      <c r="K76" s="140">
        <f>SUM(K46:K75)</f>
        <v>544</v>
      </c>
    </row>
    <row r="77" spans="1:11" ht="16.5" thickTop="1" thickBot="1" x14ac:dyDescent="0.3">
      <c r="A77" s="141"/>
      <c r="B77" s="142"/>
      <c r="C77" s="142"/>
      <c r="D77" s="142"/>
      <c r="E77" s="142"/>
      <c r="F77" s="143"/>
      <c r="G77" s="143"/>
      <c r="H77" s="144"/>
      <c r="I77" s="145"/>
      <c r="J77" s="142"/>
      <c r="K77" s="145"/>
    </row>
    <row r="78" spans="1:11" ht="24" thickBot="1" x14ac:dyDescent="0.3">
      <c r="A78" s="497" t="s">
        <v>304</v>
      </c>
      <c r="B78" s="498"/>
      <c r="C78" s="269"/>
      <c r="D78" s="269"/>
      <c r="E78" s="269"/>
      <c r="F78" s="494" t="s">
        <v>213</v>
      </c>
      <c r="G78" s="495"/>
      <c r="H78" s="495"/>
      <c r="I78" s="494" t="s">
        <v>214</v>
      </c>
      <c r="J78" s="495"/>
      <c r="K78" s="496"/>
    </row>
    <row r="79" spans="1:11" ht="60.75" thickBot="1" x14ac:dyDescent="0.3">
      <c r="A79" s="251" t="s">
        <v>215</v>
      </c>
      <c r="B79" s="252" t="s">
        <v>216</v>
      </c>
      <c r="C79" s="270" t="s">
        <v>217</v>
      </c>
      <c r="D79" s="271" t="s">
        <v>309</v>
      </c>
      <c r="E79" s="272" t="s">
        <v>310</v>
      </c>
      <c r="F79" s="209" t="s">
        <v>218</v>
      </c>
      <c r="G79" s="207" t="s">
        <v>219</v>
      </c>
      <c r="H79" s="222" t="s">
        <v>220</v>
      </c>
      <c r="I79" s="209" t="s">
        <v>221</v>
      </c>
      <c r="J79" s="210" t="s">
        <v>222</v>
      </c>
      <c r="K79" s="211" t="s">
        <v>223</v>
      </c>
    </row>
    <row r="80" spans="1:11" x14ac:dyDescent="0.25">
      <c r="A80" s="273" t="s">
        <v>305</v>
      </c>
      <c r="B80" s="274"/>
      <c r="C80" s="164"/>
      <c r="D80" s="165"/>
      <c r="E80" s="166"/>
      <c r="F80" s="233">
        <v>4.5</v>
      </c>
      <c r="G80" s="234">
        <v>6.25</v>
      </c>
      <c r="H80" s="146">
        <f>SUM(F80*G80*K80)</f>
        <v>618.75</v>
      </c>
      <c r="I80" s="235">
        <v>22</v>
      </c>
      <c r="J80" s="228"/>
      <c r="K80" s="148">
        <v>22</v>
      </c>
    </row>
    <row r="81" spans="1:11" x14ac:dyDescent="0.25">
      <c r="A81" s="273" t="s">
        <v>305</v>
      </c>
      <c r="B81" s="274"/>
      <c r="C81" s="167"/>
      <c r="D81" s="159"/>
      <c r="E81" s="168"/>
      <c r="F81" s="233">
        <v>4.5</v>
      </c>
      <c r="G81" s="234">
        <v>6.25</v>
      </c>
      <c r="H81" s="146">
        <f>SUM(F81*G81*K81)</f>
        <v>562.5</v>
      </c>
      <c r="I81" s="235">
        <v>20</v>
      </c>
      <c r="J81" s="228"/>
      <c r="K81" s="148">
        <v>20</v>
      </c>
    </row>
    <row r="82" spans="1:11" x14ac:dyDescent="0.25">
      <c r="A82" s="273" t="s">
        <v>305</v>
      </c>
      <c r="B82" s="274"/>
      <c r="C82" s="167"/>
      <c r="D82" s="159"/>
      <c r="E82" s="168"/>
      <c r="F82" s="233">
        <v>4.5</v>
      </c>
      <c r="G82" s="234">
        <v>6.25</v>
      </c>
      <c r="H82" s="146">
        <f>SUM(F82*G82*K82)</f>
        <v>562.5</v>
      </c>
      <c r="I82" s="235">
        <v>20</v>
      </c>
      <c r="J82" s="228"/>
      <c r="K82" s="148">
        <v>20</v>
      </c>
    </row>
    <row r="83" spans="1:11" ht="28.5" x14ac:dyDescent="0.25">
      <c r="A83" s="273" t="s">
        <v>306</v>
      </c>
      <c r="B83" s="274"/>
      <c r="C83" s="167"/>
      <c r="D83" s="159"/>
      <c r="E83" s="168"/>
      <c r="F83" s="233">
        <v>4.5</v>
      </c>
      <c r="G83" s="234">
        <v>6.25</v>
      </c>
      <c r="H83" s="146">
        <f>SUM(F83*G83*K83)</f>
        <v>562.5</v>
      </c>
      <c r="I83" s="235">
        <v>20</v>
      </c>
      <c r="J83" s="228"/>
      <c r="K83" s="148">
        <v>20</v>
      </c>
    </row>
    <row r="84" spans="1:11" ht="28.5" x14ac:dyDescent="0.25">
      <c r="A84" s="273" t="s">
        <v>307</v>
      </c>
      <c r="B84" s="274"/>
      <c r="C84" s="167"/>
      <c r="D84" s="159"/>
      <c r="E84" s="168"/>
      <c r="F84" s="233">
        <v>4.5</v>
      </c>
      <c r="G84" s="234">
        <v>6.25</v>
      </c>
      <c r="H84" s="146">
        <f>SUM(F84*G84*K84)</f>
        <v>562.5</v>
      </c>
      <c r="I84" s="235">
        <v>20</v>
      </c>
      <c r="J84" s="228"/>
      <c r="K84" s="148">
        <v>20</v>
      </c>
    </row>
    <row r="85" spans="1:11" ht="15.75" thickBot="1" x14ac:dyDescent="0.3">
      <c r="A85" s="135"/>
      <c r="B85" s="136"/>
      <c r="C85" s="156"/>
      <c r="D85" s="157"/>
      <c r="E85" s="158"/>
      <c r="F85" s="137"/>
      <c r="G85" s="137"/>
      <c r="H85" s="138">
        <f>SUM(H80:H84)</f>
        <v>2868.75</v>
      </c>
      <c r="I85" s="150">
        <f>SUM(I80:I84)</f>
        <v>102</v>
      </c>
      <c r="J85" s="150">
        <f>SUM(J80:J84)</f>
        <v>0</v>
      </c>
      <c r="K85" s="140">
        <f>SUM(K80:K84)</f>
        <v>102</v>
      </c>
    </row>
    <row r="86" spans="1:11" ht="15.75" thickTop="1" x14ac:dyDescent="0.25">
      <c r="A86" s="141"/>
      <c r="B86" s="142"/>
      <c r="C86" s="142"/>
      <c r="D86" s="142"/>
      <c r="E86" s="142"/>
      <c r="F86" s="143"/>
      <c r="G86" s="143"/>
      <c r="H86" s="144"/>
      <c r="I86" s="145"/>
      <c r="J86" s="142"/>
      <c r="K86" s="145"/>
    </row>
    <row r="87" spans="1:11" x14ac:dyDescent="0.25">
      <c r="A87" s="151"/>
      <c r="B87" s="130"/>
      <c r="C87" s="130"/>
      <c r="D87" s="130"/>
      <c r="E87" s="130"/>
      <c r="F87" s="202"/>
      <c r="G87" s="202"/>
      <c r="H87" s="144"/>
      <c r="I87" s="236"/>
      <c r="J87" s="237"/>
      <c r="K87" s="202"/>
    </row>
    <row r="88" spans="1:11" ht="15.75" thickBot="1" x14ac:dyDescent="0.3">
      <c r="A88" s="152"/>
      <c r="B88" s="130"/>
      <c r="C88" s="130"/>
      <c r="D88" s="130"/>
      <c r="E88" s="130"/>
      <c r="F88" s="137"/>
      <c r="G88" s="137"/>
      <c r="H88" s="138">
        <f>SUM(H85+H76+H42+H17)</f>
        <v>54337.5</v>
      </c>
      <c r="I88" s="139">
        <f>SUM(I85+I76+I42+I17)</f>
        <v>2060</v>
      </c>
      <c r="J88" s="139">
        <f>SUM(J85+J76+J42+J17)</f>
        <v>116</v>
      </c>
      <c r="K88" s="139">
        <f>SUM(K85+K76+K42+K17)</f>
        <v>2106</v>
      </c>
    </row>
    <row r="89" spans="1:11" ht="16.5" thickTop="1" thickBot="1" x14ac:dyDescent="0.3">
      <c r="A89" s="153"/>
      <c r="B89" s="154"/>
      <c r="C89" s="154"/>
      <c r="D89" s="154"/>
      <c r="E89" s="154"/>
      <c r="F89" s="238"/>
      <c r="G89" s="238"/>
      <c r="H89" s="239"/>
      <c r="I89" s="240"/>
      <c r="J89" s="241"/>
      <c r="K89" s="238"/>
    </row>
    <row r="90" spans="1:11" ht="15.75" thickBot="1" x14ac:dyDescent="0.3">
      <c r="A90" s="130"/>
      <c r="B90" s="130"/>
      <c r="C90" s="130"/>
      <c r="D90" s="130"/>
      <c r="E90" s="130"/>
      <c r="F90" s="202"/>
      <c r="G90" s="202"/>
      <c r="H90" s="144"/>
      <c r="I90" s="242"/>
      <c r="J90" s="243"/>
      <c r="K90" s="202"/>
    </row>
    <row r="91" spans="1:11" ht="30.75" thickBot="1" x14ac:dyDescent="0.3">
      <c r="A91" s="130"/>
      <c r="B91" s="130"/>
      <c r="C91" s="130"/>
      <c r="D91" s="130"/>
      <c r="E91" s="130"/>
      <c r="F91" s="202"/>
      <c r="G91" s="202"/>
      <c r="H91" s="144"/>
      <c r="I91" s="242"/>
      <c r="J91" s="244" t="s">
        <v>308</v>
      </c>
      <c r="K91" s="244">
        <f>K88</f>
        <v>2106</v>
      </c>
    </row>
    <row r="92" spans="1:11" x14ac:dyDescent="0.25">
      <c r="A92" s="130"/>
      <c r="B92" s="130"/>
      <c r="C92" s="130"/>
      <c r="D92" s="130"/>
      <c r="E92" s="130"/>
      <c r="F92" s="202"/>
      <c r="G92" s="202"/>
      <c r="H92" s="144"/>
      <c r="I92" s="242"/>
      <c r="J92" s="243"/>
      <c r="K92" s="202"/>
    </row>
    <row r="93" spans="1:11" x14ac:dyDescent="0.25">
      <c r="A93" s="130"/>
      <c r="B93" s="130"/>
      <c r="C93" s="130"/>
      <c r="D93" s="130"/>
      <c r="E93" s="130"/>
      <c r="F93" s="202"/>
      <c r="G93" s="202"/>
      <c r="H93" s="144"/>
      <c r="I93" s="242"/>
      <c r="J93" s="243"/>
      <c r="K93" s="242"/>
    </row>
    <row r="94" spans="1:11" x14ac:dyDescent="0.25">
      <c r="A94" s="130"/>
      <c r="B94" s="130"/>
      <c r="C94" s="130"/>
      <c r="D94" s="130"/>
      <c r="E94" s="130"/>
      <c r="F94" s="202"/>
      <c r="G94" s="202"/>
      <c r="H94" s="144"/>
      <c r="I94" s="202"/>
      <c r="J94" s="245"/>
      <c r="K94" s="202"/>
    </row>
    <row r="95" spans="1:11" x14ac:dyDescent="0.25">
      <c r="A95" s="130"/>
      <c r="B95" s="130"/>
      <c r="C95" s="130"/>
      <c r="D95" s="130"/>
      <c r="E95" s="130"/>
      <c r="F95" s="202"/>
      <c r="G95" s="202"/>
      <c r="H95" s="144"/>
      <c r="I95" s="202"/>
      <c r="J95" s="245"/>
      <c r="K95" s="202"/>
    </row>
    <row r="96" spans="1:11" x14ac:dyDescent="0.25">
      <c r="A96" s="130"/>
      <c r="B96" s="130"/>
      <c r="C96" s="130"/>
      <c r="D96" s="130"/>
      <c r="E96" s="130"/>
      <c r="F96" s="202"/>
      <c r="G96" s="202"/>
      <c r="H96" s="144"/>
      <c r="I96" s="202"/>
      <c r="J96" s="245"/>
      <c r="K96" s="202"/>
    </row>
    <row r="97" spans="1:11" x14ac:dyDescent="0.25">
      <c r="A97" s="130"/>
      <c r="B97" s="130"/>
      <c r="C97" s="130"/>
      <c r="D97" s="130"/>
      <c r="E97" s="130"/>
      <c r="F97" s="202"/>
      <c r="G97" s="202"/>
      <c r="H97" s="144"/>
      <c r="I97" s="202"/>
      <c r="J97" s="245"/>
      <c r="K97" s="202"/>
    </row>
    <row r="98" spans="1:11" x14ac:dyDescent="0.25">
      <c r="A98" s="130"/>
      <c r="B98" s="130"/>
      <c r="C98" s="130"/>
      <c r="D98" s="130"/>
      <c r="E98" s="130"/>
      <c r="F98" s="202"/>
      <c r="G98" s="202"/>
      <c r="H98" s="144"/>
      <c r="I98" s="202"/>
      <c r="J98" s="245"/>
      <c r="K98" s="202"/>
    </row>
    <row r="99" spans="1:11" x14ac:dyDescent="0.25">
      <c r="A99" s="130"/>
      <c r="B99" s="130"/>
      <c r="C99" s="130"/>
      <c r="D99" s="130"/>
      <c r="E99" s="130"/>
      <c r="F99" s="202"/>
      <c r="G99" s="202"/>
      <c r="H99" s="144"/>
      <c r="I99" s="202"/>
      <c r="J99" s="245"/>
      <c r="K99" s="202"/>
    </row>
    <row r="100" spans="1:11" x14ac:dyDescent="0.25">
      <c r="A100" s="130"/>
      <c r="B100" s="130"/>
      <c r="C100" s="130"/>
      <c r="D100" s="130"/>
      <c r="E100" s="130"/>
      <c r="F100" s="202"/>
      <c r="G100" s="202"/>
      <c r="H100" s="144"/>
      <c r="I100" s="202"/>
      <c r="J100" s="245"/>
      <c r="K100" s="202"/>
    </row>
    <row r="101" spans="1:11" x14ac:dyDescent="0.25">
      <c r="A101" s="130"/>
      <c r="B101" s="130"/>
      <c r="C101" s="130"/>
      <c r="D101" s="130"/>
      <c r="E101" s="130"/>
      <c r="F101" s="202"/>
      <c r="G101" s="202"/>
      <c r="H101" s="144"/>
      <c r="I101" s="202"/>
      <c r="J101" s="245"/>
      <c r="K101" s="202"/>
    </row>
    <row r="102" spans="1:11" x14ac:dyDescent="0.25">
      <c r="A102" s="130"/>
      <c r="B102" s="130"/>
      <c r="C102" s="130"/>
      <c r="D102" s="130"/>
      <c r="E102" s="130"/>
      <c r="F102" s="202"/>
      <c r="G102" s="202"/>
      <c r="H102" s="144"/>
      <c r="I102" s="202"/>
      <c r="J102" s="245"/>
      <c r="K102" s="202"/>
    </row>
    <row r="103" spans="1:11" x14ac:dyDescent="0.25">
      <c r="A103" s="130"/>
      <c r="B103" s="130"/>
      <c r="C103" s="130"/>
      <c r="D103" s="130"/>
      <c r="E103" s="130"/>
      <c r="F103" s="202"/>
      <c r="G103" s="202"/>
      <c r="H103" s="144"/>
      <c r="I103" s="202"/>
      <c r="J103" s="245"/>
      <c r="K103" s="202"/>
    </row>
    <row r="104" spans="1:11" x14ac:dyDescent="0.25">
      <c r="A104" s="130"/>
      <c r="B104" s="130"/>
      <c r="C104" s="130"/>
      <c r="D104" s="130"/>
      <c r="E104" s="130"/>
      <c r="F104" s="202"/>
      <c r="G104" s="202"/>
      <c r="H104" s="144"/>
      <c r="I104" s="202"/>
      <c r="J104" s="245"/>
      <c r="K104" s="202"/>
    </row>
    <row r="105" spans="1:11" x14ac:dyDescent="0.25">
      <c r="A105" s="130"/>
      <c r="B105" s="130"/>
      <c r="C105" s="130"/>
      <c r="D105" s="130"/>
      <c r="E105" s="130"/>
      <c r="F105" s="202"/>
      <c r="G105" s="202"/>
      <c r="H105" s="144"/>
      <c r="I105" s="202"/>
      <c r="J105" s="245"/>
      <c r="K105" s="202"/>
    </row>
    <row r="106" spans="1:11" x14ac:dyDescent="0.25">
      <c r="A106" s="130"/>
      <c r="B106" s="130"/>
      <c r="C106" s="130"/>
      <c r="D106" s="130"/>
      <c r="E106" s="130"/>
      <c r="F106" s="202"/>
      <c r="G106" s="202"/>
      <c r="H106" s="144"/>
      <c r="I106" s="202"/>
      <c r="J106" s="245"/>
      <c r="K106" s="202"/>
    </row>
    <row r="107" spans="1:11" x14ac:dyDescent="0.25">
      <c r="A107" s="130"/>
      <c r="B107" s="130"/>
      <c r="C107" s="130"/>
      <c r="D107" s="130"/>
      <c r="E107" s="130"/>
      <c r="F107" s="202"/>
      <c r="G107" s="202"/>
      <c r="H107" s="144"/>
      <c r="I107" s="202"/>
      <c r="J107" s="245"/>
      <c r="K107" s="202"/>
    </row>
    <row r="108" spans="1:11" x14ac:dyDescent="0.25">
      <c r="A108" s="130"/>
      <c r="B108" s="130"/>
      <c r="C108" s="130"/>
      <c r="D108" s="130"/>
      <c r="E108" s="130"/>
      <c r="F108" s="202"/>
      <c r="G108" s="202"/>
      <c r="H108" s="144"/>
      <c r="I108" s="202"/>
      <c r="J108" s="245"/>
      <c r="K108" s="202"/>
    </row>
    <row r="109" spans="1:11" x14ac:dyDescent="0.25">
      <c r="A109" s="130"/>
      <c r="B109" s="130"/>
      <c r="C109" s="130"/>
      <c r="D109" s="130"/>
      <c r="E109" s="130"/>
      <c r="F109" s="202"/>
      <c r="G109" s="202"/>
      <c r="H109" s="144"/>
      <c r="I109" s="202"/>
      <c r="J109" s="245"/>
      <c r="K109" s="202"/>
    </row>
    <row r="110" spans="1:11" x14ac:dyDescent="0.25">
      <c r="A110" s="130"/>
      <c r="B110" s="130"/>
      <c r="C110" s="130"/>
      <c r="D110" s="130"/>
      <c r="E110" s="130"/>
      <c r="F110" s="202"/>
      <c r="G110" s="202"/>
      <c r="H110" s="144"/>
      <c r="I110" s="202"/>
      <c r="J110" s="245"/>
      <c r="K110" s="202"/>
    </row>
    <row r="111" spans="1:11" x14ac:dyDescent="0.25">
      <c r="A111" s="130"/>
      <c r="B111" s="130"/>
      <c r="C111" s="130"/>
      <c r="D111" s="130"/>
      <c r="E111" s="130"/>
      <c r="F111" s="202"/>
      <c r="G111" s="202"/>
      <c r="H111" s="144"/>
      <c r="I111" s="202"/>
      <c r="J111" s="245"/>
      <c r="K111" s="202"/>
    </row>
    <row r="112" spans="1:11" x14ac:dyDescent="0.25">
      <c r="A112" s="130"/>
      <c r="B112" s="130"/>
      <c r="C112" s="130"/>
      <c r="D112" s="130"/>
      <c r="E112" s="130"/>
      <c r="F112" s="202"/>
      <c r="G112" s="202"/>
      <c r="H112" s="144"/>
      <c r="I112" s="202"/>
      <c r="J112" s="245"/>
      <c r="K112" s="202"/>
    </row>
    <row r="113" spans="1:11" x14ac:dyDescent="0.25">
      <c r="A113" s="130"/>
      <c r="B113" s="130"/>
      <c r="C113" s="130"/>
      <c r="D113" s="130"/>
      <c r="E113" s="130"/>
      <c r="F113" s="202"/>
      <c r="G113" s="202"/>
      <c r="H113" s="144"/>
      <c r="I113" s="202"/>
      <c r="J113" s="245"/>
      <c r="K113" s="202"/>
    </row>
    <row r="114" spans="1:11" x14ac:dyDescent="0.25">
      <c r="A114" s="130"/>
      <c r="B114" s="130"/>
      <c r="C114" s="130"/>
      <c r="D114" s="130"/>
      <c r="E114" s="130"/>
      <c r="F114" s="202"/>
      <c r="G114" s="202"/>
      <c r="H114" s="144"/>
      <c r="I114" s="202"/>
      <c r="J114" s="245"/>
      <c r="K114" s="202"/>
    </row>
    <row r="115" spans="1:11" x14ac:dyDescent="0.25">
      <c r="A115" s="130"/>
      <c r="B115" s="130"/>
      <c r="C115" s="130"/>
      <c r="D115" s="130"/>
      <c r="E115" s="130"/>
      <c r="F115" s="202"/>
      <c r="G115" s="202"/>
      <c r="H115" s="144"/>
      <c r="I115" s="202"/>
      <c r="J115" s="245"/>
      <c r="K115" s="202"/>
    </row>
    <row r="116" spans="1:11" x14ac:dyDescent="0.25">
      <c r="A116" s="130"/>
      <c r="B116" s="130"/>
      <c r="C116" s="130"/>
      <c r="D116" s="130"/>
      <c r="E116" s="130"/>
      <c r="F116" s="202"/>
      <c r="G116" s="202"/>
      <c r="H116" s="144"/>
      <c r="I116" s="202"/>
      <c r="J116" s="245"/>
      <c r="K116" s="202"/>
    </row>
    <row r="117" spans="1:11" x14ac:dyDescent="0.25">
      <c r="A117" s="130"/>
      <c r="B117" s="130"/>
      <c r="C117" s="130"/>
      <c r="D117" s="130"/>
      <c r="E117" s="130"/>
      <c r="F117" s="202"/>
      <c r="G117" s="202"/>
      <c r="H117" s="144"/>
      <c r="I117" s="202"/>
      <c r="J117" s="245"/>
      <c r="K117" s="202"/>
    </row>
    <row r="118" spans="1:11" x14ac:dyDescent="0.25">
      <c r="A118" s="130"/>
      <c r="B118" s="130"/>
      <c r="C118" s="130"/>
      <c r="D118" s="130"/>
      <c r="E118" s="130"/>
      <c r="F118" s="202"/>
      <c r="G118" s="202"/>
      <c r="H118" s="144"/>
      <c r="I118" s="202"/>
      <c r="J118" s="245"/>
      <c r="K118" s="202"/>
    </row>
    <row r="119" spans="1:11" x14ac:dyDescent="0.25">
      <c r="A119" s="130"/>
      <c r="B119" s="130"/>
      <c r="C119" s="130"/>
      <c r="D119" s="130"/>
      <c r="E119" s="130"/>
      <c r="F119" s="202"/>
      <c r="G119" s="202"/>
      <c r="H119" s="144"/>
      <c r="I119" s="202"/>
      <c r="J119" s="245"/>
      <c r="K119" s="202"/>
    </row>
    <row r="120" spans="1:11" x14ac:dyDescent="0.25">
      <c r="A120" s="130"/>
      <c r="B120" s="130"/>
      <c r="C120" s="130"/>
      <c r="D120" s="130"/>
      <c r="E120" s="130"/>
      <c r="F120" s="202"/>
      <c r="G120" s="202"/>
      <c r="H120" s="144"/>
      <c r="I120" s="202"/>
      <c r="J120" s="245"/>
      <c r="K120" s="202"/>
    </row>
    <row r="121" spans="1:11" x14ac:dyDescent="0.25">
      <c r="A121" s="130"/>
      <c r="B121" s="130"/>
      <c r="C121" s="130"/>
      <c r="D121" s="130"/>
      <c r="E121" s="130"/>
      <c r="F121" s="202"/>
      <c r="G121" s="202"/>
      <c r="H121" s="144"/>
      <c r="I121" s="202"/>
      <c r="J121" s="245"/>
      <c r="K121" s="202"/>
    </row>
    <row r="122" spans="1:11" x14ac:dyDescent="0.25">
      <c r="A122" s="130"/>
      <c r="B122" s="130"/>
      <c r="C122" s="130"/>
      <c r="D122" s="130"/>
      <c r="E122" s="130"/>
      <c r="F122" s="202"/>
      <c r="G122" s="202"/>
      <c r="H122" s="144"/>
      <c r="I122" s="202"/>
      <c r="J122" s="245"/>
      <c r="K122" s="202"/>
    </row>
    <row r="123" spans="1:11" x14ac:dyDescent="0.25">
      <c r="A123" s="130"/>
      <c r="B123" s="130"/>
      <c r="C123" s="130"/>
      <c r="D123" s="130"/>
      <c r="E123" s="130"/>
      <c r="F123" s="202"/>
      <c r="G123" s="202"/>
      <c r="H123" s="144"/>
      <c r="I123" s="202"/>
      <c r="J123" s="245"/>
      <c r="K123" s="202"/>
    </row>
    <row r="124" spans="1:11" x14ac:dyDescent="0.25">
      <c r="A124" s="130"/>
      <c r="B124" s="130"/>
      <c r="C124" s="130"/>
      <c r="D124" s="130"/>
      <c r="E124" s="130"/>
      <c r="F124" s="202"/>
      <c r="G124" s="202"/>
      <c r="H124" s="144"/>
      <c r="I124" s="202"/>
      <c r="J124" s="245"/>
      <c r="K124" s="202"/>
    </row>
    <row r="125" spans="1:11" x14ac:dyDescent="0.25">
      <c r="A125" s="130"/>
      <c r="B125" s="130"/>
      <c r="C125" s="130"/>
      <c r="D125" s="130"/>
      <c r="E125" s="130"/>
      <c r="F125" s="202"/>
      <c r="G125" s="202"/>
      <c r="H125" s="144"/>
      <c r="I125" s="202"/>
      <c r="J125" s="245"/>
      <c r="K125" s="202"/>
    </row>
    <row r="126" spans="1:11" x14ac:dyDescent="0.25">
      <c r="A126" s="130"/>
      <c r="B126" s="130"/>
      <c r="C126" s="130"/>
      <c r="D126" s="130"/>
      <c r="E126" s="130"/>
      <c r="F126" s="202"/>
      <c r="G126" s="202"/>
      <c r="H126" s="144"/>
      <c r="I126" s="202"/>
      <c r="J126" s="245"/>
      <c r="K126" s="202"/>
    </row>
    <row r="127" spans="1:11" x14ac:dyDescent="0.25">
      <c r="A127" s="130"/>
      <c r="B127" s="130"/>
      <c r="C127" s="130"/>
      <c r="D127" s="130"/>
      <c r="E127" s="130"/>
      <c r="F127" s="202"/>
      <c r="G127" s="202"/>
      <c r="H127" s="144"/>
      <c r="I127" s="202"/>
      <c r="J127" s="245"/>
      <c r="K127" s="202"/>
    </row>
    <row r="128" spans="1:11" x14ac:dyDescent="0.25">
      <c r="A128" s="130"/>
      <c r="B128" s="130"/>
      <c r="C128" s="130"/>
      <c r="D128" s="130"/>
      <c r="E128" s="130"/>
      <c r="F128" s="202"/>
      <c r="G128" s="202"/>
      <c r="H128" s="144"/>
      <c r="I128" s="202"/>
      <c r="J128" s="245"/>
      <c r="K128" s="202"/>
    </row>
    <row r="129" spans="1:11" x14ac:dyDescent="0.25">
      <c r="A129" s="130"/>
      <c r="B129" s="130"/>
      <c r="C129" s="130"/>
      <c r="D129" s="130"/>
      <c r="E129" s="130"/>
      <c r="F129" s="202"/>
      <c r="G129" s="202"/>
      <c r="H129" s="144"/>
      <c r="I129" s="202"/>
      <c r="J129" s="245"/>
      <c r="K129" s="202"/>
    </row>
    <row r="130" spans="1:11" x14ac:dyDescent="0.25">
      <c r="A130" s="130"/>
      <c r="B130" s="130"/>
      <c r="C130" s="130"/>
      <c r="D130" s="130"/>
      <c r="E130" s="130"/>
      <c r="F130" s="202"/>
      <c r="G130" s="202"/>
      <c r="H130" s="144"/>
      <c r="I130" s="202"/>
      <c r="J130" s="245"/>
      <c r="K130" s="202"/>
    </row>
    <row r="131" spans="1:11" x14ac:dyDescent="0.25">
      <c r="A131" s="130"/>
      <c r="B131" s="130"/>
      <c r="C131" s="130"/>
      <c r="D131" s="130"/>
      <c r="E131" s="130"/>
      <c r="F131" s="202"/>
      <c r="G131" s="202"/>
      <c r="H131" s="144"/>
      <c r="I131" s="202"/>
      <c r="J131" s="245"/>
      <c r="K131" s="202"/>
    </row>
    <row r="132" spans="1:11" x14ac:dyDescent="0.25">
      <c r="A132" s="130"/>
      <c r="B132" s="130"/>
      <c r="C132" s="130"/>
      <c r="D132" s="130"/>
      <c r="E132" s="130"/>
      <c r="F132" s="202"/>
      <c r="G132" s="202"/>
      <c r="H132" s="144"/>
      <c r="I132" s="202"/>
      <c r="J132" s="245"/>
      <c r="K132" s="202"/>
    </row>
    <row r="133" spans="1:11" x14ac:dyDescent="0.25">
      <c r="A133" s="130"/>
      <c r="B133" s="130"/>
      <c r="C133" s="130"/>
      <c r="D133" s="130"/>
      <c r="E133" s="130"/>
      <c r="F133" s="202"/>
      <c r="G133" s="202"/>
      <c r="H133" s="144"/>
      <c r="I133" s="202"/>
      <c r="J133" s="245"/>
      <c r="K133" s="202"/>
    </row>
    <row r="134" spans="1:11" x14ac:dyDescent="0.25">
      <c r="A134" s="130"/>
      <c r="B134" s="130"/>
      <c r="C134" s="130"/>
      <c r="D134" s="130"/>
      <c r="E134" s="130"/>
      <c r="F134" s="202"/>
      <c r="G134" s="202"/>
      <c r="H134" s="144"/>
      <c r="I134" s="202"/>
      <c r="J134" s="245"/>
      <c r="K134" s="202"/>
    </row>
    <row r="135" spans="1:11" x14ac:dyDescent="0.25">
      <c r="A135" s="130"/>
      <c r="B135" s="130"/>
      <c r="C135" s="130"/>
      <c r="D135" s="130"/>
      <c r="E135" s="130"/>
      <c r="F135" s="202"/>
      <c r="G135" s="202"/>
      <c r="H135" s="144"/>
      <c r="I135" s="202"/>
      <c r="J135" s="245"/>
      <c r="K135" s="202"/>
    </row>
    <row r="136" spans="1:11" x14ac:dyDescent="0.25">
      <c r="A136" s="130"/>
      <c r="B136" s="130"/>
      <c r="C136" s="130"/>
      <c r="D136" s="130"/>
      <c r="E136" s="130"/>
      <c r="F136" s="202"/>
      <c r="G136" s="202"/>
      <c r="H136" s="144"/>
      <c r="I136" s="202"/>
      <c r="J136" s="245"/>
      <c r="K136" s="202"/>
    </row>
    <row r="137" spans="1:11" x14ac:dyDescent="0.25">
      <c r="A137" s="130"/>
      <c r="B137" s="130"/>
      <c r="C137" s="130"/>
      <c r="D137" s="130"/>
      <c r="E137" s="130"/>
      <c r="F137" s="202"/>
      <c r="G137" s="202"/>
      <c r="H137" s="144"/>
      <c r="I137" s="202"/>
      <c r="J137" s="245"/>
      <c r="K137" s="202"/>
    </row>
    <row r="138" spans="1:11" x14ac:dyDescent="0.25">
      <c r="A138" s="130"/>
      <c r="B138" s="130"/>
      <c r="C138" s="130"/>
      <c r="D138" s="130"/>
      <c r="E138" s="130"/>
      <c r="F138" s="202"/>
      <c r="G138" s="202"/>
      <c r="H138" s="144"/>
      <c r="I138" s="202"/>
      <c r="J138" s="245"/>
      <c r="K138" s="202"/>
    </row>
    <row r="139" spans="1:11" x14ac:dyDescent="0.25">
      <c r="A139" s="130"/>
      <c r="B139" s="130"/>
      <c r="C139" s="130"/>
      <c r="D139" s="130"/>
      <c r="E139" s="130"/>
      <c r="F139" s="202"/>
      <c r="G139" s="202"/>
      <c r="H139" s="144"/>
      <c r="I139" s="202"/>
      <c r="J139" s="245"/>
      <c r="K139" s="202"/>
    </row>
    <row r="140" spans="1:11" x14ac:dyDescent="0.25">
      <c r="A140" s="130"/>
      <c r="B140" s="130"/>
      <c r="C140" s="130"/>
      <c r="D140" s="130"/>
      <c r="E140" s="130"/>
      <c r="F140" s="202"/>
      <c r="G140" s="202"/>
      <c r="H140" s="144"/>
      <c r="I140" s="202"/>
      <c r="J140" s="245"/>
      <c r="K140" s="202"/>
    </row>
    <row r="141" spans="1:11" x14ac:dyDescent="0.25">
      <c r="A141" s="130"/>
      <c r="B141" s="130"/>
      <c r="C141" s="130"/>
      <c r="D141" s="130"/>
      <c r="E141" s="130"/>
      <c r="F141" s="202"/>
      <c r="G141" s="202"/>
      <c r="H141" s="144"/>
      <c r="I141" s="202"/>
      <c r="J141" s="245"/>
      <c r="K141" s="202"/>
    </row>
    <row r="142" spans="1:11" x14ac:dyDescent="0.25">
      <c r="A142" s="130"/>
      <c r="B142" s="130"/>
      <c r="C142" s="130"/>
      <c r="D142" s="130"/>
      <c r="E142" s="130"/>
      <c r="F142" s="202"/>
      <c r="G142" s="202"/>
      <c r="H142" s="144"/>
      <c r="I142" s="202"/>
      <c r="J142" s="245"/>
      <c r="K142" s="202"/>
    </row>
    <row r="143" spans="1:11" x14ac:dyDescent="0.25">
      <c r="A143" s="130"/>
      <c r="B143" s="130"/>
      <c r="C143" s="130"/>
      <c r="D143" s="130"/>
      <c r="E143" s="130"/>
      <c r="F143" s="202"/>
      <c r="G143" s="202"/>
      <c r="H143" s="144"/>
      <c r="I143" s="202"/>
      <c r="J143" s="245"/>
      <c r="K143" s="202"/>
    </row>
    <row r="144" spans="1:11" x14ac:dyDescent="0.25">
      <c r="A144" s="130"/>
      <c r="B144" s="130"/>
      <c r="C144" s="130"/>
      <c r="D144" s="130"/>
      <c r="E144" s="130"/>
      <c r="F144" s="202"/>
      <c r="G144" s="202"/>
      <c r="H144" s="144"/>
      <c r="I144" s="202"/>
      <c r="J144" s="245"/>
      <c r="K144" s="202"/>
    </row>
    <row r="145" spans="1:11" x14ac:dyDescent="0.25">
      <c r="A145" s="130"/>
      <c r="B145" s="130"/>
      <c r="C145" s="130"/>
      <c r="D145" s="130"/>
      <c r="E145" s="130"/>
      <c r="F145" s="202"/>
      <c r="G145" s="202"/>
      <c r="H145" s="144"/>
      <c r="I145" s="202"/>
      <c r="J145" s="245"/>
      <c r="K145" s="202"/>
    </row>
    <row r="146" spans="1:11" x14ac:dyDescent="0.25">
      <c r="A146" s="130"/>
      <c r="B146" s="130"/>
      <c r="C146" s="130"/>
      <c r="D146" s="130"/>
      <c r="E146" s="130"/>
      <c r="F146" s="202"/>
      <c r="G146" s="202"/>
      <c r="H146" s="144"/>
      <c r="I146" s="202"/>
      <c r="J146" s="245"/>
      <c r="K146" s="202"/>
    </row>
    <row r="147" spans="1:11" x14ac:dyDescent="0.25">
      <c r="A147" s="130"/>
      <c r="B147" s="130"/>
      <c r="C147" s="130"/>
      <c r="D147" s="130"/>
      <c r="E147" s="130"/>
      <c r="F147" s="202"/>
      <c r="G147" s="202"/>
      <c r="H147" s="144"/>
      <c r="I147" s="202"/>
      <c r="J147" s="245"/>
      <c r="K147" s="202"/>
    </row>
    <row r="148" spans="1:11" x14ac:dyDescent="0.25">
      <c r="A148" s="130"/>
      <c r="B148" s="130"/>
      <c r="C148" s="130"/>
      <c r="D148" s="130"/>
      <c r="E148" s="130"/>
      <c r="F148" s="202"/>
      <c r="G148" s="202"/>
      <c r="H148" s="144"/>
      <c r="I148" s="202"/>
      <c r="J148" s="245"/>
      <c r="K148" s="202"/>
    </row>
    <row r="149" spans="1:11" x14ac:dyDescent="0.25">
      <c r="A149" s="130"/>
      <c r="B149" s="130"/>
      <c r="C149" s="130"/>
      <c r="D149" s="130"/>
      <c r="E149" s="130"/>
      <c r="F149" s="202"/>
      <c r="G149" s="202"/>
      <c r="H149" s="144"/>
      <c r="I149" s="202"/>
      <c r="J149" s="245"/>
      <c r="K149" s="202"/>
    </row>
    <row r="150" spans="1:11" x14ac:dyDescent="0.25">
      <c r="A150" s="130"/>
      <c r="B150" s="130"/>
      <c r="C150" s="130"/>
      <c r="D150" s="130"/>
      <c r="E150" s="130"/>
      <c r="F150" s="202"/>
      <c r="G150" s="202"/>
      <c r="H150" s="144"/>
      <c r="I150" s="202"/>
      <c r="J150" s="245"/>
      <c r="K150" s="202"/>
    </row>
    <row r="151" spans="1:11" x14ac:dyDescent="0.25">
      <c r="A151" s="130"/>
      <c r="B151" s="130"/>
      <c r="C151" s="130"/>
      <c r="D151" s="130"/>
      <c r="E151" s="130"/>
      <c r="F151" s="202"/>
      <c r="G151" s="202"/>
      <c r="H151" s="144"/>
      <c r="I151" s="202"/>
      <c r="J151" s="245"/>
      <c r="K151" s="202"/>
    </row>
    <row r="152" spans="1:11" x14ac:dyDescent="0.25">
      <c r="A152" s="130"/>
      <c r="B152" s="130"/>
      <c r="C152" s="130"/>
      <c r="D152" s="130"/>
      <c r="E152" s="130"/>
      <c r="F152" s="202"/>
      <c r="G152" s="202"/>
      <c r="H152" s="144"/>
      <c r="I152" s="202"/>
      <c r="J152" s="245"/>
      <c r="K152" s="202"/>
    </row>
    <row r="153" spans="1:11" x14ac:dyDescent="0.25">
      <c r="A153" s="130"/>
      <c r="B153" s="130"/>
      <c r="C153" s="130"/>
      <c r="D153" s="130"/>
      <c r="E153" s="130"/>
      <c r="F153" s="202"/>
      <c r="G153" s="202"/>
      <c r="H153" s="144"/>
      <c r="I153" s="202"/>
      <c r="J153" s="245"/>
      <c r="K153" s="202"/>
    </row>
    <row r="154" spans="1:11" x14ac:dyDescent="0.25">
      <c r="A154" s="130"/>
      <c r="B154" s="130"/>
      <c r="C154" s="130"/>
      <c r="D154" s="130"/>
      <c r="E154" s="130"/>
      <c r="F154" s="202"/>
      <c r="G154" s="202"/>
      <c r="H154" s="144"/>
      <c r="I154" s="202"/>
      <c r="J154" s="245"/>
      <c r="K154" s="202"/>
    </row>
    <row r="155" spans="1:11" x14ac:dyDescent="0.25">
      <c r="A155" s="130"/>
      <c r="B155" s="130"/>
      <c r="C155" s="130"/>
      <c r="D155" s="130"/>
      <c r="E155" s="130"/>
      <c r="F155" s="202"/>
      <c r="G155" s="202"/>
      <c r="H155" s="144"/>
      <c r="I155" s="202"/>
      <c r="J155" s="245"/>
      <c r="K155" s="202"/>
    </row>
    <row r="156" spans="1:11" x14ac:dyDescent="0.25">
      <c r="A156" s="130"/>
      <c r="B156" s="130"/>
      <c r="C156" s="130"/>
      <c r="D156" s="130"/>
      <c r="E156" s="130"/>
      <c r="F156" s="202"/>
      <c r="G156" s="202"/>
      <c r="H156" s="144"/>
      <c r="I156" s="202"/>
      <c r="J156" s="245"/>
      <c r="K156" s="202"/>
    </row>
    <row r="157" spans="1:11" x14ac:dyDescent="0.25">
      <c r="A157" s="130"/>
      <c r="B157" s="130"/>
      <c r="C157" s="130"/>
      <c r="D157" s="130"/>
      <c r="E157" s="130"/>
      <c r="F157" s="202"/>
      <c r="G157" s="202"/>
      <c r="H157" s="144"/>
      <c r="I157" s="202"/>
      <c r="J157" s="245"/>
      <c r="K157" s="202"/>
    </row>
    <row r="158" spans="1:11" x14ac:dyDescent="0.25">
      <c r="A158" s="130"/>
      <c r="B158" s="130"/>
      <c r="C158" s="130"/>
      <c r="D158" s="130"/>
      <c r="E158" s="130"/>
      <c r="F158" s="202"/>
      <c r="G158" s="202"/>
      <c r="H158" s="144"/>
      <c r="I158" s="202"/>
      <c r="J158" s="245"/>
      <c r="K158" s="202"/>
    </row>
    <row r="159" spans="1:11" x14ac:dyDescent="0.25">
      <c r="A159" s="130"/>
      <c r="B159" s="130"/>
      <c r="C159" s="130"/>
      <c r="D159" s="130"/>
      <c r="E159" s="130"/>
      <c r="F159" s="202"/>
      <c r="G159" s="202"/>
      <c r="H159" s="144"/>
      <c r="I159" s="202"/>
      <c r="J159" s="245"/>
      <c r="K159" s="202"/>
    </row>
    <row r="160" spans="1:11" x14ac:dyDescent="0.25">
      <c r="A160" s="130"/>
      <c r="B160" s="130"/>
      <c r="C160" s="130"/>
      <c r="D160" s="130"/>
      <c r="E160" s="130"/>
      <c r="F160" s="202"/>
      <c r="G160" s="202"/>
      <c r="H160" s="144"/>
      <c r="I160" s="202"/>
      <c r="J160" s="245"/>
      <c r="K160" s="202"/>
    </row>
    <row r="161" spans="1:11" x14ac:dyDescent="0.25">
      <c r="A161" s="130"/>
      <c r="B161" s="130"/>
      <c r="C161" s="130"/>
      <c r="D161" s="130"/>
      <c r="E161" s="130"/>
      <c r="F161" s="202"/>
      <c r="G161" s="202"/>
      <c r="H161" s="144"/>
      <c r="I161" s="202"/>
      <c r="J161" s="245"/>
      <c r="K161" s="202"/>
    </row>
    <row r="162" spans="1:11" x14ac:dyDescent="0.25">
      <c r="A162" s="130"/>
      <c r="B162" s="130"/>
      <c r="C162" s="130"/>
      <c r="D162" s="130"/>
      <c r="E162" s="130"/>
      <c r="F162" s="202"/>
      <c r="G162" s="202"/>
      <c r="H162" s="144"/>
      <c r="I162" s="202"/>
      <c r="J162" s="245"/>
      <c r="K162" s="202"/>
    </row>
    <row r="163" spans="1:11" x14ac:dyDescent="0.25">
      <c r="A163" s="130"/>
      <c r="B163" s="130"/>
      <c r="C163" s="130"/>
      <c r="D163" s="130"/>
      <c r="E163" s="130"/>
      <c r="F163" s="202"/>
      <c r="G163" s="202"/>
      <c r="H163" s="144"/>
      <c r="I163" s="202"/>
      <c r="J163" s="245"/>
      <c r="K163" s="202"/>
    </row>
    <row r="164" spans="1:11" x14ac:dyDescent="0.25">
      <c r="A164" s="130"/>
      <c r="B164" s="130"/>
      <c r="C164" s="130"/>
      <c r="D164" s="130"/>
      <c r="E164" s="130"/>
      <c r="F164" s="202"/>
      <c r="G164" s="202"/>
      <c r="H164" s="144"/>
      <c r="I164" s="202"/>
      <c r="J164" s="245"/>
      <c r="K164" s="202"/>
    </row>
    <row r="165" spans="1:11" x14ac:dyDescent="0.25">
      <c r="A165" s="130"/>
      <c r="B165" s="130"/>
      <c r="C165" s="130"/>
      <c r="D165" s="130"/>
      <c r="E165" s="130"/>
      <c r="F165" s="202"/>
      <c r="G165" s="202"/>
      <c r="H165" s="144"/>
      <c r="I165" s="202"/>
      <c r="J165" s="245"/>
      <c r="K165" s="202"/>
    </row>
    <row r="166" spans="1:11" x14ac:dyDescent="0.25">
      <c r="A166" s="130"/>
      <c r="B166" s="130"/>
      <c r="C166" s="130"/>
      <c r="D166" s="130"/>
      <c r="E166" s="130"/>
      <c r="F166" s="202"/>
      <c r="G166" s="202"/>
      <c r="H166" s="144"/>
      <c r="I166" s="202"/>
      <c r="J166" s="245"/>
      <c r="K166" s="202"/>
    </row>
    <row r="167" spans="1:11" x14ac:dyDescent="0.25">
      <c r="A167" s="130"/>
      <c r="B167" s="130"/>
      <c r="C167" s="130"/>
      <c r="D167" s="130"/>
      <c r="E167" s="130"/>
      <c r="F167" s="202"/>
      <c r="G167" s="202"/>
      <c r="H167" s="144"/>
      <c r="I167" s="202"/>
      <c r="J167" s="245"/>
      <c r="K167" s="202"/>
    </row>
    <row r="168" spans="1:11" x14ac:dyDescent="0.25">
      <c r="A168" s="130"/>
      <c r="B168" s="130"/>
      <c r="C168" s="130"/>
      <c r="D168" s="130"/>
      <c r="E168" s="130"/>
      <c r="F168" s="202"/>
      <c r="G168" s="202"/>
      <c r="H168" s="144"/>
      <c r="I168" s="202"/>
      <c r="J168" s="245"/>
      <c r="K168" s="202"/>
    </row>
    <row r="169" spans="1:11" x14ac:dyDescent="0.25">
      <c r="A169" s="130"/>
      <c r="B169" s="130"/>
      <c r="C169" s="130"/>
      <c r="D169" s="130"/>
      <c r="E169" s="130"/>
      <c r="F169" s="202"/>
      <c r="G169" s="202"/>
      <c r="H169" s="144"/>
      <c r="I169" s="202"/>
      <c r="J169" s="245"/>
      <c r="K169" s="202"/>
    </row>
    <row r="170" spans="1:11" x14ac:dyDescent="0.25">
      <c r="A170" s="130"/>
      <c r="B170" s="130"/>
      <c r="C170" s="130"/>
      <c r="D170" s="130"/>
      <c r="E170" s="130"/>
      <c r="F170" s="202"/>
      <c r="G170" s="202"/>
      <c r="H170" s="144"/>
      <c r="I170" s="202"/>
      <c r="J170" s="245"/>
      <c r="K170" s="202"/>
    </row>
    <row r="171" spans="1:11" x14ac:dyDescent="0.25">
      <c r="A171" s="130"/>
      <c r="B171" s="130"/>
      <c r="C171" s="130"/>
      <c r="D171" s="130"/>
      <c r="E171" s="130"/>
      <c r="F171" s="202"/>
      <c r="G171" s="202"/>
      <c r="H171" s="144"/>
      <c r="I171" s="202"/>
      <c r="J171" s="245"/>
      <c r="K171" s="202"/>
    </row>
    <row r="172" spans="1:11" x14ac:dyDescent="0.25">
      <c r="A172" s="130"/>
      <c r="B172" s="130"/>
      <c r="C172" s="130"/>
      <c r="D172" s="130"/>
      <c r="E172" s="130"/>
      <c r="F172" s="202"/>
      <c r="G172" s="202"/>
      <c r="H172" s="144"/>
      <c r="I172" s="202"/>
      <c r="J172" s="245"/>
      <c r="K172" s="202"/>
    </row>
    <row r="173" spans="1:11" x14ac:dyDescent="0.25">
      <c r="A173" s="130"/>
      <c r="B173" s="130"/>
      <c r="C173" s="130"/>
      <c r="D173" s="130"/>
      <c r="E173" s="130"/>
      <c r="F173" s="202"/>
      <c r="G173" s="202"/>
      <c r="H173" s="144"/>
      <c r="I173" s="202"/>
      <c r="J173" s="245"/>
      <c r="K173" s="202"/>
    </row>
    <row r="174" spans="1:11" x14ac:dyDescent="0.25">
      <c r="A174" s="130"/>
      <c r="B174" s="130"/>
      <c r="C174" s="130"/>
      <c r="D174" s="130"/>
      <c r="E174" s="130"/>
      <c r="F174" s="202"/>
      <c r="G174" s="202"/>
      <c r="H174" s="144"/>
      <c r="I174" s="202"/>
      <c r="J174" s="245"/>
      <c r="K174" s="202"/>
    </row>
    <row r="175" spans="1:11" x14ac:dyDescent="0.25">
      <c r="A175" s="130"/>
      <c r="B175" s="130"/>
      <c r="C175" s="130"/>
      <c r="D175" s="130"/>
      <c r="E175" s="130"/>
      <c r="F175" s="202"/>
      <c r="G175" s="202"/>
      <c r="H175" s="144"/>
      <c r="I175" s="202"/>
      <c r="J175" s="245"/>
      <c r="K175" s="202"/>
    </row>
    <row r="176" spans="1:11" x14ac:dyDescent="0.25">
      <c r="A176" s="130"/>
      <c r="B176" s="130"/>
      <c r="C176" s="130"/>
      <c r="D176" s="130"/>
      <c r="E176" s="130"/>
      <c r="F176" s="202"/>
      <c r="G176" s="202"/>
      <c r="H176" s="144"/>
      <c r="I176" s="202"/>
      <c r="J176" s="245"/>
      <c r="K176" s="202"/>
    </row>
    <row r="177" spans="1:11" x14ac:dyDescent="0.25">
      <c r="A177" s="130"/>
      <c r="B177" s="130"/>
      <c r="C177" s="130"/>
      <c r="D177" s="130"/>
      <c r="E177" s="130"/>
      <c r="F177" s="202"/>
      <c r="G177" s="202"/>
      <c r="H177" s="144"/>
      <c r="I177" s="202"/>
      <c r="J177" s="245"/>
      <c r="K177" s="202"/>
    </row>
    <row r="178" spans="1:11" x14ac:dyDescent="0.25">
      <c r="A178" s="130"/>
      <c r="B178" s="130"/>
      <c r="C178" s="130"/>
      <c r="D178" s="130"/>
      <c r="E178" s="130"/>
      <c r="F178" s="202"/>
      <c r="G178" s="202"/>
      <c r="H178" s="144"/>
      <c r="I178" s="202"/>
      <c r="J178" s="245"/>
      <c r="K178" s="202"/>
    </row>
    <row r="179" spans="1:11" x14ac:dyDescent="0.25">
      <c r="A179" s="130"/>
      <c r="B179" s="130"/>
      <c r="C179" s="130"/>
      <c r="D179" s="130"/>
      <c r="E179" s="130"/>
      <c r="F179" s="202"/>
      <c r="G179" s="202"/>
      <c r="H179" s="144"/>
      <c r="I179" s="202"/>
      <c r="J179" s="245"/>
      <c r="K179" s="202"/>
    </row>
    <row r="180" spans="1:11" x14ac:dyDescent="0.25">
      <c r="A180" s="130"/>
      <c r="B180" s="130"/>
      <c r="C180" s="130"/>
      <c r="D180" s="130"/>
      <c r="E180" s="130"/>
      <c r="F180" s="202"/>
      <c r="G180" s="202"/>
      <c r="H180" s="144"/>
      <c r="I180" s="202"/>
      <c r="J180" s="245"/>
      <c r="K180" s="202"/>
    </row>
    <row r="181" spans="1:11" x14ac:dyDescent="0.25">
      <c r="A181" s="130"/>
      <c r="B181" s="130"/>
      <c r="C181" s="130"/>
      <c r="D181" s="130"/>
      <c r="E181" s="130"/>
      <c r="F181" s="202"/>
      <c r="G181" s="202"/>
      <c r="H181" s="144"/>
      <c r="I181" s="202"/>
      <c r="J181" s="245"/>
      <c r="K181" s="202"/>
    </row>
    <row r="182" spans="1:11" x14ac:dyDescent="0.25">
      <c r="A182" s="130"/>
      <c r="B182" s="130"/>
      <c r="C182" s="130"/>
      <c r="D182" s="130"/>
      <c r="E182" s="130"/>
      <c r="F182" s="202"/>
      <c r="G182" s="202"/>
      <c r="H182" s="144"/>
      <c r="I182" s="202"/>
      <c r="J182" s="245"/>
      <c r="K182" s="202"/>
    </row>
    <row r="183" spans="1:11" x14ac:dyDescent="0.25">
      <c r="A183" s="130"/>
      <c r="B183" s="130"/>
      <c r="C183" s="130"/>
      <c r="D183" s="130"/>
      <c r="E183" s="130"/>
      <c r="F183" s="202"/>
      <c r="G183" s="202"/>
      <c r="H183" s="144"/>
      <c r="I183" s="202"/>
      <c r="J183" s="245"/>
      <c r="K183" s="202"/>
    </row>
    <row r="184" spans="1:11" x14ac:dyDescent="0.25">
      <c r="A184" s="130"/>
      <c r="B184" s="130"/>
      <c r="C184" s="130"/>
      <c r="D184" s="130"/>
      <c r="E184" s="130"/>
      <c r="F184" s="202"/>
      <c r="G184" s="202"/>
      <c r="H184" s="144"/>
      <c r="I184" s="202"/>
      <c r="J184" s="245"/>
      <c r="K184" s="202"/>
    </row>
    <row r="185" spans="1:11" x14ac:dyDescent="0.25">
      <c r="A185" s="130"/>
      <c r="B185" s="130"/>
      <c r="C185" s="130"/>
      <c r="D185" s="130"/>
      <c r="E185" s="130"/>
      <c r="F185" s="202"/>
      <c r="G185" s="202"/>
      <c r="H185" s="144"/>
      <c r="I185" s="202"/>
      <c r="J185" s="245"/>
      <c r="K185" s="202"/>
    </row>
    <row r="186" spans="1:11" x14ac:dyDescent="0.25">
      <c r="A186" s="130"/>
      <c r="B186" s="130"/>
      <c r="C186" s="130"/>
      <c r="D186" s="130"/>
      <c r="E186" s="130"/>
      <c r="F186" s="202"/>
      <c r="G186" s="202"/>
      <c r="H186" s="144"/>
      <c r="I186" s="202"/>
      <c r="J186" s="245"/>
      <c r="K186" s="202"/>
    </row>
    <row r="187" spans="1:11" x14ac:dyDescent="0.25">
      <c r="A187" s="130"/>
      <c r="B187" s="130"/>
      <c r="C187" s="130"/>
      <c r="D187" s="130"/>
      <c r="E187" s="130"/>
      <c r="F187" s="202"/>
      <c r="G187" s="202"/>
      <c r="H187" s="144"/>
      <c r="I187" s="202"/>
      <c r="J187" s="245"/>
      <c r="K187" s="202"/>
    </row>
    <row r="188" spans="1:11" x14ac:dyDescent="0.25">
      <c r="A188" s="130"/>
      <c r="B188" s="130"/>
      <c r="C188" s="130"/>
      <c r="D188" s="130"/>
      <c r="E188" s="130"/>
      <c r="F188" s="202"/>
      <c r="G188" s="202"/>
      <c r="H188" s="144"/>
      <c r="I188" s="202"/>
      <c r="J188" s="245"/>
      <c r="K188" s="202"/>
    </row>
    <row r="189" spans="1:11" x14ac:dyDescent="0.25">
      <c r="A189" s="130"/>
      <c r="B189" s="130"/>
      <c r="C189" s="130"/>
      <c r="D189" s="130"/>
      <c r="E189" s="130"/>
      <c r="F189" s="202"/>
      <c r="G189" s="202"/>
      <c r="H189" s="144"/>
      <c r="I189" s="202"/>
      <c r="J189" s="245"/>
      <c r="K189" s="202"/>
    </row>
    <row r="190" spans="1:11" x14ac:dyDescent="0.25">
      <c r="A190" s="130"/>
      <c r="B190" s="130"/>
      <c r="C190" s="130"/>
      <c r="D190" s="130"/>
      <c r="E190" s="130"/>
      <c r="F190" s="202"/>
      <c r="G190" s="202"/>
      <c r="H190" s="144"/>
      <c r="I190" s="202"/>
      <c r="J190" s="245"/>
      <c r="K190" s="202"/>
    </row>
    <row r="191" spans="1:11" x14ac:dyDescent="0.25">
      <c r="A191" s="130"/>
      <c r="B191" s="130"/>
      <c r="C191" s="130"/>
      <c r="D191" s="130"/>
      <c r="E191" s="130"/>
      <c r="F191" s="202"/>
      <c r="G191" s="202"/>
      <c r="H191" s="144"/>
      <c r="I191" s="202"/>
      <c r="J191" s="245"/>
      <c r="K191" s="202"/>
    </row>
    <row r="192" spans="1:11" x14ac:dyDescent="0.25">
      <c r="A192" s="130"/>
      <c r="B192" s="130"/>
      <c r="C192" s="130"/>
      <c r="D192" s="130"/>
      <c r="E192" s="130"/>
      <c r="F192" s="202"/>
      <c r="G192" s="202"/>
      <c r="H192" s="144"/>
      <c r="I192" s="202"/>
      <c r="J192" s="245"/>
      <c r="K192" s="202"/>
    </row>
    <row r="193" spans="1:11" x14ac:dyDescent="0.25">
      <c r="A193" s="130"/>
      <c r="B193" s="130"/>
      <c r="C193" s="130"/>
      <c r="D193" s="130"/>
      <c r="E193" s="130"/>
      <c r="F193" s="202"/>
      <c r="G193" s="202"/>
      <c r="H193" s="144"/>
      <c r="I193" s="202"/>
      <c r="J193" s="245"/>
      <c r="K193" s="202"/>
    </row>
    <row r="194" spans="1:11" x14ac:dyDescent="0.25">
      <c r="A194" s="130"/>
      <c r="B194" s="130"/>
      <c r="C194" s="130"/>
      <c r="D194" s="130"/>
      <c r="E194" s="130"/>
      <c r="F194" s="202"/>
      <c r="G194" s="202"/>
      <c r="H194" s="144"/>
      <c r="I194" s="202"/>
      <c r="J194" s="245"/>
      <c r="K194" s="202"/>
    </row>
    <row r="195" spans="1:11" x14ac:dyDescent="0.25">
      <c r="A195" s="130"/>
      <c r="B195" s="130"/>
      <c r="C195" s="130"/>
      <c r="D195" s="130"/>
      <c r="E195" s="130"/>
      <c r="F195" s="202"/>
      <c r="G195" s="202"/>
      <c r="H195" s="144"/>
      <c r="I195" s="202"/>
      <c r="J195" s="245"/>
      <c r="K195" s="202"/>
    </row>
    <row r="196" spans="1:11" x14ac:dyDescent="0.25">
      <c r="A196" s="130"/>
      <c r="B196" s="130"/>
      <c r="C196" s="130"/>
      <c r="D196" s="130"/>
      <c r="E196" s="130"/>
      <c r="F196" s="202"/>
      <c r="G196" s="202"/>
      <c r="H196" s="144"/>
      <c r="I196" s="202"/>
      <c r="J196" s="245"/>
      <c r="K196" s="202"/>
    </row>
    <row r="197" spans="1:11" x14ac:dyDescent="0.25">
      <c r="A197" s="130"/>
      <c r="B197" s="130"/>
      <c r="C197" s="130"/>
      <c r="D197" s="130"/>
      <c r="E197" s="130"/>
      <c r="F197" s="202"/>
      <c r="G197" s="202"/>
      <c r="H197" s="144"/>
      <c r="I197" s="202"/>
      <c r="J197" s="245"/>
      <c r="K197" s="202"/>
    </row>
    <row r="198" spans="1:11" x14ac:dyDescent="0.25">
      <c r="A198" s="130"/>
      <c r="B198" s="130"/>
      <c r="C198" s="130"/>
      <c r="D198" s="130"/>
      <c r="E198" s="130"/>
      <c r="F198" s="202"/>
      <c r="G198" s="202"/>
      <c r="H198" s="144"/>
      <c r="I198" s="202"/>
      <c r="J198" s="245"/>
      <c r="K198" s="202"/>
    </row>
    <row r="199" spans="1:11" x14ac:dyDescent="0.25">
      <c r="A199" s="130"/>
      <c r="B199" s="130"/>
      <c r="C199" s="130"/>
      <c r="D199" s="130"/>
      <c r="E199" s="130"/>
      <c r="F199" s="202"/>
      <c r="G199" s="202"/>
      <c r="H199" s="144"/>
      <c r="I199" s="202"/>
      <c r="J199" s="245"/>
      <c r="K199" s="202"/>
    </row>
    <row r="200" spans="1:11" x14ac:dyDescent="0.25">
      <c r="A200" s="130"/>
      <c r="B200" s="130"/>
      <c r="C200" s="130"/>
      <c r="D200" s="130"/>
      <c r="E200" s="130"/>
      <c r="F200" s="202"/>
      <c r="G200" s="202"/>
      <c r="H200" s="144"/>
      <c r="I200" s="202"/>
      <c r="J200" s="245"/>
      <c r="K200" s="202"/>
    </row>
    <row r="201" spans="1:11" x14ac:dyDescent="0.25">
      <c r="A201" s="130"/>
      <c r="B201" s="130"/>
      <c r="C201" s="130"/>
      <c r="D201" s="130"/>
      <c r="E201" s="130"/>
      <c r="F201" s="202"/>
      <c r="G201" s="202"/>
      <c r="H201" s="144"/>
      <c r="I201" s="202"/>
      <c r="J201" s="245"/>
      <c r="K201" s="202"/>
    </row>
    <row r="202" spans="1:11" x14ac:dyDescent="0.25">
      <c r="A202" s="130"/>
      <c r="B202" s="130"/>
      <c r="C202" s="130"/>
      <c r="D202" s="130"/>
      <c r="E202" s="130"/>
      <c r="F202" s="202"/>
      <c r="G202" s="202"/>
      <c r="H202" s="144"/>
      <c r="I202" s="202"/>
      <c r="J202" s="245"/>
      <c r="K202" s="202"/>
    </row>
    <row r="203" spans="1:11" x14ac:dyDescent="0.25">
      <c r="A203" s="130"/>
      <c r="B203" s="130"/>
      <c r="C203" s="130"/>
      <c r="D203" s="130"/>
      <c r="E203" s="130"/>
      <c r="F203" s="202"/>
      <c r="G203" s="202"/>
      <c r="H203" s="144"/>
      <c r="I203" s="202"/>
      <c r="J203" s="245"/>
      <c r="K203" s="202"/>
    </row>
    <row r="204" spans="1:11" x14ac:dyDescent="0.25">
      <c r="A204" s="130"/>
      <c r="B204" s="130"/>
      <c r="C204" s="130"/>
      <c r="D204" s="130"/>
      <c r="E204" s="130"/>
      <c r="F204" s="202"/>
      <c r="G204" s="202"/>
      <c r="H204" s="144"/>
      <c r="I204" s="202"/>
      <c r="J204" s="245"/>
      <c r="K204" s="202"/>
    </row>
    <row r="205" spans="1:11" x14ac:dyDescent="0.25">
      <c r="A205" s="130"/>
      <c r="B205" s="130"/>
      <c r="C205" s="130"/>
      <c r="D205" s="130"/>
      <c r="E205" s="130"/>
      <c r="F205" s="202"/>
      <c r="G205" s="202"/>
      <c r="H205" s="144"/>
      <c r="I205" s="202"/>
      <c r="J205" s="245"/>
      <c r="K205" s="202"/>
    </row>
    <row r="206" spans="1:11" x14ac:dyDescent="0.25">
      <c r="A206" s="130"/>
      <c r="B206" s="130"/>
      <c r="C206" s="130"/>
      <c r="D206" s="130"/>
      <c r="E206" s="130"/>
      <c r="F206" s="202"/>
      <c r="G206" s="202"/>
      <c r="H206" s="144"/>
      <c r="I206" s="202"/>
      <c r="J206" s="245"/>
      <c r="K206" s="202"/>
    </row>
    <row r="207" spans="1:11" x14ac:dyDescent="0.25">
      <c r="A207" s="130"/>
      <c r="B207" s="130"/>
      <c r="C207" s="130"/>
      <c r="D207" s="130"/>
      <c r="E207" s="130"/>
      <c r="F207" s="202"/>
      <c r="G207" s="202"/>
      <c r="H207" s="144"/>
      <c r="I207" s="202"/>
      <c r="J207" s="245"/>
      <c r="K207" s="202"/>
    </row>
    <row r="208" spans="1:11" x14ac:dyDescent="0.25">
      <c r="A208" s="130"/>
      <c r="B208" s="130"/>
      <c r="C208" s="130"/>
      <c r="D208" s="130"/>
      <c r="E208" s="130"/>
      <c r="F208" s="202"/>
      <c r="G208" s="202"/>
      <c r="H208" s="144"/>
      <c r="I208" s="202"/>
      <c r="J208" s="245"/>
      <c r="K208" s="202"/>
    </row>
    <row r="209" spans="1:11" x14ac:dyDescent="0.25">
      <c r="A209" s="130"/>
      <c r="B209" s="130"/>
      <c r="C209" s="130"/>
      <c r="D209" s="130"/>
      <c r="E209" s="130"/>
      <c r="F209" s="202"/>
      <c r="G209" s="202"/>
      <c r="H209" s="144"/>
      <c r="I209" s="202"/>
      <c r="J209" s="245"/>
      <c r="K209" s="202"/>
    </row>
    <row r="210" spans="1:11" x14ac:dyDescent="0.25">
      <c r="A210" s="130"/>
      <c r="B210" s="130"/>
      <c r="C210" s="130"/>
      <c r="D210" s="130"/>
      <c r="E210" s="130"/>
      <c r="F210" s="202"/>
      <c r="G210" s="202"/>
      <c r="H210" s="144"/>
      <c r="I210" s="202"/>
      <c r="J210" s="245"/>
      <c r="K210" s="202"/>
    </row>
    <row r="211" spans="1:11" x14ac:dyDescent="0.25">
      <c r="A211" s="130"/>
      <c r="B211" s="130"/>
      <c r="C211" s="130"/>
      <c r="D211" s="130"/>
      <c r="E211" s="130"/>
      <c r="F211" s="202"/>
      <c r="G211" s="202"/>
      <c r="H211" s="144"/>
      <c r="I211" s="202"/>
      <c r="J211" s="245"/>
      <c r="K211" s="202"/>
    </row>
    <row r="212" spans="1:11" x14ac:dyDescent="0.25">
      <c r="A212" s="130"/>
      <c r="B212" s="130"/>
      <c r="C212" s="130"/>
      <c r="D212" s="130"/>
      <c r="E212" s="130"/>
      <c r="F212" s="202"/>
      <c r="G212" s="202"/>
      <c r="H212" s="144"/>
      <c r="I212" s="202"/>
      <c r="J212" s="245"/>
      <c r="K212" s="202"/>
    </row>
    <row r="213" spans="1:11" x14ac:dyDescent="0.25">
      <c r="A213" s="130"/>
      <c r="B213" s="130"/>
      <c r="C213" s="130"/>
      <c r="D213" s="130"/>
      <c r="E213" s="130"/>
      <c r="F213" s="202"/>
      <c r="G213" s="202"/>
      <c r="H213" s="144"/>
      <c r="I213" s="202"/>
      <c r="J213" s="245"/>
      <c r="K213" s="202"/>
    </row>
    <row r="214" spans="1:11" x14ac:dyDescent="0.25">
      <c r="A214" s="130"/>
      <c r="B214" s="130"/>
      <c r="C214" s="130"/>
      <c r="D214" s="130"/>
      <c r="E214" s="130"/>
      <c r="F214" s="202"/>
      <c r="G214" s="202"/>
      <c r="H214" s="144"/>
      <c r="I214" s="202"/>
      <c r="J214" s="245"/>
      <c r="K214" s="202"/>
    </row>
    <row r="215" spans="1:11" x14ac:dyDescent="0.25">
      <c r="A215" s="130"/>
      <c r="B215" s="130"/>
      <c r="C215" s="130"/>
      <c r="D215" s="130"/>
      <c r="E215" s="130"/>
      <c r="F215" s="202"/>
      <c r="G215" s="202"/>
      <c r="H215" s="144"/>
      <c r="I215" s="202"/>
      <c r="J215" s="245"/>
      <c r="K215" s="202"/>
    </row>
    <row r="216" spans="1:11" x14ac:dyDescent="0.25">
      <c r="A216" s="130"/>
      <c r="B216" s="130"/>
      <c r="C216" s="130"/>
      <c r="D216" s="130"/>
      <c r="E216" s="130"/>
      <c r="F216" s="202"/>
      <c r="G216" s="202"/>
      <c r="H216" s="144"/>
      <c r="I216" s="202"/>
      <c r="J216" s="245"/>
      <c r="K216" s="202"/>
    </row>
    <row r="217" spans="1:11" x14ac:dyDescent="0.25">
      <c r="A217" s="130"/>
      <c r="B217" s="130"/>
      <c r="C217" s="130"/>
      <c r="D217" s="130"/>
      <c r="E217" s="130"/>
      <c r="F217" s="202"/>
      <c r="G217" s="202"/>
      <c r="H217" s="144"/>
      <c r="I217" s="202"/>
      <c r="J217" s="245"/>
      <c r="K217" s="202"/>
    </row>
    <row r="218" spans="1:11" x14ac:dyDescent="0.25">
      <c r="A218" s="130"/>
      <c r="B218" s="130"/>
      <c r="C218" s="130"/>
      <c r="D218" s="130"/>
      <c r="E218" s="130"/>
      <c r="F218" s="202"/>
      <c r="G218" s="202"/>
      <c r="H218" s="144"/>
      <c r="I218" s="202"/>
      <c r="J218" s="245"/>
      <c r="K218" s="202"/>
    </row>
    <row r="219" spans="1:11" x14ac:dyDescent="0.25">
      <c r="A219" s="130"/>
      <c r="B219" s="130"/>
      <c r="C219" s="130"/>
      <c r="D219" s="130"/>
      <c r="E219" s="130"/>
      <c r="F219" s="202"/>
      <c r="G219" s="202"/>
      <c r="H219" s="144"/>
      <c r="I219" s="202"/>
      <c r="J219" s="245"/>
      <c r="K219" s="202"/>
    </row>
    <row r="220" spans="1:11" x14ac:dyDescent="0.25">
      <c r="A220" s="130"/>
      <c r="B220" s="130"/>
      <c r="C220" s="130"/>
      <c r="D220" s="130"/>
      <c r="E220" s="130"/>
      <c r="F220" s="202"/>
      <c r="G220" s="202"/>
      <c r="H220" s="144"/>
      <c r="I220" s="202"/>
      <c r="J220" s="245"/>
      <c r="K220" s="202"/>
    </row>
    <row r="221" spans="1:11" x14ac:dyDescent="0.25">
      <c r="A221" s="130"/>
      <c r="B221" s="130"/>
      <c r="C221" s="130"/>
      <c r="D221" s="130"/>
      <c r="E221" s="130"/>
      <c r="F221" s="202"/>
      <c r="G221" s="202"/>
      <c r="H221" s="144"/>
      <c r="I221" s="202"/>
      <c r="J221" s="245"/>
      <c r="K221" s="202"/>
    </row>
    <row r="222" spans="1:11" x14ac:dyDescent="0.25">
      <c r="A222" s="130"/>
      <c r="B222" s="130"/>
      <c r="C222" s="130"/>
      <c r="D222" s="130"/>
      <c r="E222" s="130"/>
      <c r="F222" s="202"/>
      <c r="G222" s="202"/>
      <c r="H222" s="144"/>
      <c r="I222" s="202"/>
      <c r="J222" s="245"/>
      <c r="K222" s="202"/>
    </row>
    <row r="223" spans="1:11" x14ac:dyDescent="0.25">
      <c r="A223" s="130"/>
      <c r="B223" s="130"/>
      <c r="C223" s="130"/>
      <c r="D223" s="130"/>
      <c r="E223" s="130"/>
      <c r="F223" s="202"/>
      <c r="G223" s="202"/>
      <c r="H223" s="144"/>
      <c r="I223" s="202"/>
      <c r="J223" s="245"/>
      <c r="K223" s="202"/>
    </row>
    <row r="224" spans="1:11" x14ac:dyDescent="0.25">
      <c r="A224" s="130"/>
      <c r="B224" s="130"/>
      <c r="C224" s="130"/>
      <c r="D224" s="130"/>
      <c r="E224" s="130"/>
      <c r="F224" s="202"/>
      <c r="G224" s="202"/>
      <c r="H224" s="144"/>
      <c r="I224" s="202"/>
      <c r="J224" s="245"/>
      <c r="K224" s="202"/>
    </row>
    <row r="225" spans="1:11" x14ac:dyDescent="0.25">
      <c r="A225" s="130"/>
      <c r="B225" s="130"/>
      <c r="C225" s="130"/>
      <c r="D225" s="130"/>
      <c r="E225" s="130"/>
      <c r="F225" s="202"/>
      <c r="G225" s="202"/>
      <c r="H225" s="144"/>
      <c r="I225" s="202"/>
      <c r="J225" s="245"/>
      <c r="K225" s="202"/>
    </row>
    <row r="226" spans="1:11" x14ac:dyDescent="0.25">
      <c r="A226" s="130"/>
      <c r="B226" s="130"/>
      <c r="C226" s="130"/>
      <c r="D226" s="130"/>
      <c r="E226" s="130"/>
      <c r="F226" s="202"/>
      <c r="G226" s="202"/>
      <c r="H226" s="144"/>
      <c r="I226" s="202"/>
      <c r="J226" s="245"/>
      <c r="K226" s="202"/>
    </row>
    <row r="227" spans="1:11" x14ac:dyDescent="0.25">
      <c r="A227" s="130"/>
      <c r="B227" s="130"/>
      <c r="C227" s="130"/>
      <c r="D227" s="130"/>
      <c r="E227" s="130"/>
      <c r="F227" s="202"/>
      <c r="G227" s="202"/>
      <c r="H227" s="144"/>
      <c r="I227" s="202"/>
      <c r="J227" s="245"/>
      <c r="K227" s="202"/>
    </row>
    <row r="228" spans="1:11" x14ac:dyDescent="0.25">
      <c r="A228" s="130"/>
      <c r="B228" s="130"/>
      <c r="C228" s="130"/>
      <c r="D228" s="130"/>
      <c r="E228" s="130"/>
      <c r="F228" s="202"/>
      <c r="G228" s="202"/>
      <c r="H228" s="144"/>
      <c r="I228" s="202"/>
      <c r="J228" s="245"/>
      <c r="K228" s="202"/>
    </row>
    <row r="229" spans="1:11" x14ac:dyDescent="0.25">
      <c r="A229" s="130"/>
      <c r="B229" s="130"/>
      <c r="C229" s="130"/>
      <c r="D229" s="130"/>
      <c r="E229" s="130"/>
      <c r="F229" s="202"/>
      <c r="G229" s="202"/>
      <c r="H229" s="144"/>
      <c r="I229" s="202"/>
      <c r="J229" s="245"/>
      <c r="K229" s="202"/>
    </row>
    <row r="230" spans="1:11" x14ac:dyDescent="0.25">
      <c r="A230" s="130"/>
      <c r="B230" s="130"/>
      <c r="C230" s="130"/>
      <c r="D230" s="130"/>
      <c r="E230" s="130"/>
      <c r="F230" s="202"/>
      <c r="G230" s="202"/>
      <c r="H230" s="144"/>
      <c r="I230" s="202"/>
      <c r="J230" s="245"/>
      <c r="K230" s="202"/>
    </row>
    <row r="231" spans="1:11" x14ac:dyDescent="0.25">
      <c r="A231" s="130"/>
      <c r="B231" s="130"/>
      <c r="C231" s="130"/>
      <c r="D231" s="130"/>
      <c r="E231" s="130"/>
      <c r="F231" s="202"/>
      <c r="G231" s="202"/>
      <c r="H231" s="144"/>
      <c r="I231" s="202"/>
      <c r="J231" s="245"/>
      <c r="K231" s="202"/>
    </row>
    <row r="232" spans="1:11" x14ac:dyDescent="0.25">
      <c r="A232" s="130"/>
      <c r="B232" s="130"/>
      <c r="C232" s="130"/>
      <c r="D232" s="130"/>
      <c r="E232" s="130"/>
      <c r="F232" s="202"/>
      <c r="G232" s="202"/>
      <c r="H232" s="144"/>
      <c r="I232" s="202"/>
      <c r="J232" s="245"/>
      <c r="K232" s="202"/>
    </row>
    <row r="233" spans="1:11" x14ac:dyDescent="0.25">
      <c r="A233" s="130"/>
      <c r="B233" s="130"/>
      <c r="C233" s="130"/>
      <c r="D233" s="130"/>
      <c r="E233" s="130"/>
      <c r="F233" s="202"/>
      <c r="G233" s="202"/>
      <c r="H233" s="144"/>
      <c r="I233" s="202"/>
      <c r="J233" s="245"/>
      <c r="K233" s="202"/>
    </row>
    <row r="234" spans="1:11" x14ac:dyDescent="0.25">
      <c r="A234" s="130"/>
      <c r="B234" s="130"/>
      <c r="C234" s="130"/>
      <c r="D234" s="130"/>
      <c r="E234" s="130"/>
      <c r="F234" s="202"/>
      <c r="G234" s="202"/>
      <c r="H234" s="144"/>
      <c r="I234" s="202"/>
      <c r="J234" s="245"/>
      <c r="K234" s="202"/>
    </row>
    <row r="235" spans="1:11" x14ac:dyDescent="0.25">
      <c r="A235" s="130"/>
      <c r="B235" s="130"/>
      <c r="C235" s="130"/>
      <c r="D235" s="130"/>
      <c r="E235" s="130"/>
      <c r="F235" s="202"/>
      <c r="G235" s="202"/>
      <c r="H235" s="144"/>
      <c r="I235" s="202"/>
      <c r="J235" s="245"/>
      <c r="K235" s="202"/>
    </row>
    <row r="236" spans="1:11" x14ac:dyDescent="0.25">
      <c r="A236" s="130"/>
      <c r="B236" s="130"/>
      <c r="C236" s="130"/>
      <c r="D236" s="130"/>
      <c r="E236" s="130"/>
      <c r="F236" s="202"/>
      <c r="G236" s="202"/>
      <c r="H236" s="144"/>
      <c r="I236" s="202"/>
      <c r="J236" s="245"/>
      <c r="K236" s="202"/>
    </row>
    <row r="237" spans="1:11" x14ac:dyDescent="0.25">
      <c r="A237" s="130"/>
      <c r="B237" s="130"/>
      <c r="C237" s="130"/>
      <c r="D237" s="130"/>
      <c r="E237" s="130"/>
      <c r="F237" s="202"/>
      <c r="G237" s="202"/>
      <c r="H237" s="144"/>
      <c r="I237" s="202"/>
      <c r="J237" s="245"/>
      <c r="K237" s="202"/>
    </row>
    <row r="238" spans="1:11" x14ac:dyDescent="0.25">
      <c r="A238" s="130"/>
      <c r="B238" s="130"/>
      <c r="C238" s="130"/>
      <c r="D238" s="130"/>
      <c r="E238" s="130"/>
      <c r="F238" s="202"/>
      <c r="G238" s="202"/>
      <c r="H238" s="144"/>
      <c r="I238" s="202"/>
      <c r="J238" s="245"/>
      <c r="K238" s="202"/>
    </row>
    <row r="239" spans="1:11" x14ac:dyDescent="0.25">
      <c r="A239" s="130"/>
      <c r="B239" s="130"/>
      <c r="C239" s="130"/>
      <c r="D239" s="130"/>
      <c r="E239" s="130"/>
      <c r="F239" s="202"/>
      <c r="G239" s="202"/>
      <c r="H239" s="144"/>
      <c r="I239" s="202"/>
      <c r="J239" s="245"/>
      <c r="K239" s="202"/>
    </row>
    <row r="240" spans="1:11" x14ac:dyDescent="0.25">
      <c r="A240" s="130"/>
      <c r="B240" s="130"/>
      <c r="C240" s="130"/>
      <c r="D240" s="130"/>
      <c r="E240" s="130"/>
      <c r="F240" s="202"/>
      <c r="G240" s="202"/>
      <c r="H240" s="144"/>
      <c r="I240" s="202"/>
      <c r="J240" s="245"/>
      <c r="K240" s="202"/>
    </row>
    <row r="241" spans="1:11" x14ac:dyDescent="0.25">
      <c r="A241" s="130"/>
      <c r="B241" s="130"/>
      <c r="C241" s="130"/>
      <c r="D241" s="130"/>
      <c r="E241" s="130"/>
      <c r="F241" s="202"/>
      <c r="G241" s="202"/>
      <c r="H241" s="144"/>
      <c r="I241" s="202"/>
      <c r="J241" s="245"/>
      <c r="K241" s="202"/>
    </row>
    <row r="242" spans="1:11" x14ac:dyDescent="0.25">
      <c r="A242" s="130"/>
      <c r="B242" s="130"/>
      <c r="C242" s="130"/>
      <c r="D242" s="130"/>
      <c r="E242" s="130"/>
      <c r="F242" s="202"/>
      <c r="G242" s="202"/>
      <c r="H242" s="144"/>
      <c r="I242" s="202"/>
      <c r="J242" s="245"/>
      <c r="K242" s="202"/>
    </row>
    <row r="243" spans="1:11" x14ac:dyDescent="0.25">
      <c r="A243" s="130"/>
      <c r="B243" s="130"/>
      <c r="C243" s="130"/>
      <c r="D243" s="130"/>
      <c r="E243" s="130"/>
      <c r="F243" s="202"/>
      <c r="G243" s="202"/>
      <c r="H243" s="144"/>
      <c r="I243" s="202"/>
      <c r="J243" s="245"/>
      <c r="K243" s="202"/>
    </row>
    <row r="244" spans="1:11" x14ac:dyDescent="0.25">
      <c r="A244" s="130"/>
      <c r="B244" s="130"/>
      <c r="C244" s="130"/>
      <c r="D244" s="130"/>
      <c r="E244" s="130"/>
      <c r="F244" s="202"/>
      <c r="G244" s="202"/>
      <c r="H244" s="144"/>
      <c r="I244" s="202"/>
      <c r="J244" s="245"/>
      <c r="K244" s="202"/>
    </row>
    <row r="245" spans="1:11" x14ac:dyDescent="0.25">
      <c r="A245" s="130"/>
      <c r="B245" s="130"/>
      <c r="C245" s="130"/>
      <c r="D245" s="130"/>
      <c r="E245" s="130"/>
      <c r="F245" s="202"/>
      <c r="G245" s="202"/>
      <c r="H245" s="144"/>
      <c r="I245" s="202"/>
      <c r="J245" s="245"/>
      <c r="K245" s="202"/>
    </row>
    <row r="246" spans="1:11" x14ac:dyDescent="0.25">
      <c r="A246" s="130"/>
      <c r="B246" s="130"/>
      <c r="C246" s="130"/>
      <c r="D246" s="130"/>
      <c r="E246" s="130"/>
      <c r="F246" s="202"/>
      <c r="G246" s="202"/>
      <c r="H246" s="144"/>
      <c r="I246" s="202"/>
      <c r="J246" s="245"/>
      <c r="K246" s="202"/>
    </row>
    <row r="247" spans="1:11" x14ac:dyDescent="0.25">
      <c r="A247" s="130"/>
      <c r="B247" s="130"/>
      <c r="C247" s="130"/>
      <c r="D247" s="130"/>
      <c r="E247" s="130"/>
      <c r="F247" s="202"/>
      <c r="G247" s="202"/>
      <c r="H247" s="144"/>
      <c r="I247" s="202"/>
      <c r="J247" s="245"/>
      <c r="K247" s="202"/>
    </row>
    <row r="248" spans="1:11" x14ac:dyDescent="0.25">
      <c r="A248" s="130"/>
      <c r="B248" s="130"/>
      <c r="C248" s="130"/>
      <c r="D248" s="130"/>
      <c r="E248" s="130"/>
      <c r="F248" s="202"/>
      <c r="G248" s="202"/>
      <c r="H248" s="144"/>
      <c r="I248" s="202"/>
      <c r="J248" s="245"/>
      <c r="K248" s="202"/>
    </row>
    <row r="249" spans="1:11" x14ac:dyDescent="0.25">
      <c r="A249" s="130"/>
      <c r="B249" s="130"/>
      <c r="C249" s="130"/>
      <c r="D249" s="130"/>
      <c r="E249" s="130"/>
      <c r="F249" s="202"/>
      <c r="G249" s="202"/>
      <c r="H249" s="144"/>
      <c r="I249" s="202"/>
      <c r="J249" s="245"/>
      <c r="K249" s="202"/>
    </row>
    <row r="250" spans="1:11" x14ac:dyDescent="0.25">
      <c r="A250" s="130"/>
      <c r="B250" s="130"/>
      <c r="C250" s="130"/>
      <c r="D250" s="130"/>
      <c r="E250" s="130"/>
      <c r="F250" s="202"/>
      <c r="G250" s="202"/>
      <c r="H250" s="144"/>
      <c r="I250" s="202"/>
      <c r="J250" s="245"/>
      <c r="K250" s="202"/>
    </row>
    <row r="251" spans="1:11" x14ac:dyDescent="0.25">
      <c r="A251" s="130"/>
      <c r="B251" s="130"/>
      <c r="C251" s="130"/>
      <c r="D251" s="130"/>
      <c r="E251" s="130"/>
      <c r="F251" s="202"/>
      <c r="G251" s="202"/>
      <c r="H251" s="144"/>
      <c r="I251" s="202"/>
      <c r="J251" s="245"/>
      <c r="K251" s="202"/>
    </row>
    <row r="252" spans="1:11" x14ac:dyDescent="0.25">
      <c r="A252" s="130"/>
      <c r="B252" s="130"/>
      <c r="C252" s="130"/>
      <c r="D252" s="130"/>
      <c r="E252" s="130"/>
      <c r="F252" s="202"/>
      <c r="G252" s="202"/>
      <c r="H252" s="144"/>
      <c r="I252" s="202"/>
      <c r="J252" s="245"/>
      <c r="K252" s="202"/>
    </row>
    <row r="253" spans="1:11" x14ac:dyDescent="0.25">
      <c r="A253" s="130"/>
      <c r="B253" s="130"/>
      <c r="C253" s="130"/>
      <c r="D253" s="130"/>
      <c r="E253" s="130"/>
      <c r="F253" s="202"/>
      <c r="G253" s="202"/>
      <c r="H253" s="144"/>
      <c r="I253" s="202"/>
      <c r="J253" s="245"/>
      <c r="K253" s="202"/>
    </row>
    <row r="254" spans="1:11" x14ac:dyDescent="0.25">
      <c r="A254" s="130"/>
      <c r="B254" s="130"/>
      <c r="C254" s="130"/>
      <c r="D254" s="130"/>
      <c r="E254" s="130"/>
      <c r="F254" s="202"/>
      <c r="G254" s="202"/>
      <c r="H254" s="144"/>
      <c r="I254" s="202"/>
      <c r="J254" s="245"/>
      <c r="K254" s="202"/>
    </row>
    <row r="255" spans="1:11" x14ac:dyDescent="0.25">
      <c r="A255" s="130"/>
      <c r="B255" s="130"/>
      <c r="C255" s="130"/>
      <c r="D255" s="130"/>
      <c r="E255" s="130"/>
      <c r="F255" s="202"/>
      <c r="G255" s="202"/>
      <c r="H255" s="144"/>
      <c r="I255" s="202"/>
      <c r="J255" s="245"/>
      <c r="K255" s="202"/>
    </row>
    <row r="256" spans="1:11" x14ac:dyDescent="0.25">
      <c r="A256" s="130"/>
      <c r="B256" s="130"/>
      <c r="C256" s="130"/>
      <c r="D256" s="130"/>
      <c r="E256" s="130"/>
      <c r="F256" s="202"/>
      <c r="G256" s="202"/>
      <c r="H256" s="144"/>
      <c r="I256" s="202"/>
      <c r="J256" s="245"/>
      <c r="K256" s="202"/>
    </row>
    <row r="257" spans="1:11" x14ac:dyDescent="0.25">
      <c r="A257" s="130"/>
      <c r="B257" s="130"/>
      <c r="C257" s="130"/>
      <c r="D257" s="130"/>
      <c r="E257" s="130"/>
      <c r="F257" s="202"/>
      <c r="G257" s="202"/>
      <c r="H257" s="144"/>
      <c r="I257" s="202"/>
      <c r="J257" s="245"/>
      <c r="K257" s="202"/>
    </row>
    <row r="258" spans="1:11" x14ac:dyDescent="0.25">
      <c r="A258" s="130"/>
      <c r="B258" s="130"/>
      <c r="C258" s="130"/>
      <c r="D258" s="130"/>
      <c r="E258" s="130"/>
      <c r="F258" s="202"/>
      <c r="G258" s="202"/>
      <c r="H258" s="144"/>
      <c r="I258" s="202"/>
      <c r="J258" s="245"/>
      <c r="K258" s="202"/>
    </row>
    <row r="259" spans="1:11" x14ac:dyDescent="0.25">
      <c r="A259" s="130"/>
      <c r="B259" s="130"/>
      <c r="C259" s="130"/>
      <c r="D259" s="130"/>
      <c r="E259" s="130"/>
      <c r="F259" s="202"/>
      <c r="G259" s="202"/>
      <c r="H259" s="144"/>
      <c r="I259" s="202"/>
      <c r="J259" s="245"/>
      <c r="K259" s="202"/>
    </row>
    <row r="260" spans="1:11" x14ac:dyDescent="0.25">
      <c r="A260" s="130"/>
      <c r="B260" s="130"/>
      <c r="C260" s="130"/>
      <c r="D260" s="130"/>
      <c r="E260" s="130"/>
      <c r="F260" s="202"/>
      <c r="G260" s="202"/>
      <c r="H260" s="144"/>
      <c r="I260" s="202"/>
      <c r="J260" s="245"/>
      <c r="K260" s="202"/>
    </row>
    <row r="261" spans="1:11" x14ac:dyDescent="0.25">
      <c r="A261" s="130"/>
      <c r="B261" s="130"/>
      <c r="C261" s="130"/>
      <c r="D261" s="130"/>
      <c r="E261" s="130"/>
      <c r="F261" s="202"/>
      <c r="G261" s="202"/>
      <c r="H261" s="144"/>
      <c r="I261" s="202"/>
      <c r="J261" s="245"/>
      <c r="K261" s="202"/>
    </row>
    <row r="262" spans="1:11" x14ac:dyDescent="0.25">
      <c r="A262" s="130"/>
      <c r="B262" s="130"/>
      <c r="C262" s="130"/>
      <c r="D262" s="130"/>
      <c r="E262" s="130"/>
      <c r="F262" s="202"/>
      <c r="G262" s="202"/>
      <c r="H262" s="144"/>
      <c r="I262" s="202"/>
      <c r="J262" s="245"/>
      <c r="K262" s="202"/>
    </row>
    <row r="263" spans="1:11" x14ac:dyDescent="0.25">
      <c r="A263" s="130"/>
      <c r="B263" s="130"/>
      <c r="C263" s="130"/>
      <c r="D263" s="130"/>
      <c r="E263" s="130"/>
      <c r="F263" s="202"/>
      <c r="G263" s="202"/>
      <c r="H263" s="144"/>
      <c r="I263" s="202"/>
      <c r="J263" s="245"/>
      <c r="K263" s="202"/>
    </row>
    <row r="264" spans="1:11" x14ac:dyDescent="0.25">
      <c r="A264" s="130"/>
      <c r="B264" s="130"/>
      <c r="C264" s="130"/>
      <c r="D264" s="130"/>
      <c r="E264" s="130"/>
      <c r="F264" s="202"/>
      <c r="G264" s="202"/>
      <c r="H264" s="144"/>
      <c r="I264" s="202"/>
      <c r="J264" s="245"/>
      <c r="K264" s="202"/>
    </row>
    <row r="265" spans="1:11" x14ac:dyDescent="0.25">
      <c r="A265" s="130"/>
      <c r="B265" s="130"/>
      <c r="C265" s="130"/>
      <c r="D265" s="130"/>
      <c r="E265" s="130"/>
      <c r="F265" s="202"/>
      <c r="G265" s="202"/>
      <c r="H265" s="144"/>
      <c r="I265" s="202"/>
      <c r="J265" s="245"/>
      <c r="K265" s="202"/>
    </row>
    <row r="266" spans="1:11" x14ac:dyDescent="0.25">
      <c r="A266" s="130"/>
      <c r="B266" s="130"/>
      <c r="C266" s="130"/>
      <c r="D266" s="130"/>
      <c r="E266" s="130"/>
      <c r="F266" s="202"/>
      <c r="G266" s="202"/>
      <c r="H266" s="144"/>
      <c r="I266" s="202"/>
      <c r="J266" s="245"/>
      <c r="K266" s="202"/>
    </row>
    <row r="267" spans="1:11" x14ac:dyDescent="0.25">
      <c r="A267" s="130"/>
      <c r="B267" s="130"/>
      <c r="C267" s="130"/>
      <c r="D267" s="130"/>
      <c r="E267" s="130"/>
      <c r="F267" s="202"/>
      <c r="G267" s="202"/>
      <c r="H267" s="144"/>
      <c r="I267" s="202"/>
      <c r="J267" s="245"/>
      <c r="K267" s="202"/>
    </row>
    <row r="268" spans="1:11" x14ac:dyDescent="0.25">
      <c r="A268" s="130"/>
      <c r="B268" s="130"/>
      <c r="C268" s="130"/>
      <c r="D268" s="130"/>
      <c r="E268" s="130"/>
      <c r="F268" s="202"/>
      <c r="G268" s="202"/>
      <c r="H268" s="144"/>
      <c r="I268" s="202"/>
      <c r="J268" s="245"/>
      <c r="K268" s="202"/>
    </row>
    <row r="269" spans="1:11" x14ac:dyDescent="0.25">
      <c r="A269" s="130"/>
      <c r="B269" s="130"/>
      <c r="C269" s="130"/>
      <c r="D269" s="130"/>
      <c r="E269" s="130"/>
      <c r="F269" s="202"/>
      <c r="G269" s="202"/>
      <c r="H269" s="144"/>
      <c r="I269" s="202"/>
      <c r="J269" s="245"/>
      <c r="K269" s="202"/>
    </row>
    <row r="270" spans="1:11" x14ac:dyDescent="0.25">
      <c r="A270" s="130"/>
      <c r="B270" s="130"/>
      <c r="C270" s="130"/>
      <c r="D270" s="130"/>
      <c r="E270" s="130"/>
      <c r="F270" s="202"/>
      <c r="G270" s="202"/>
      <c r="H270" s="144"/>
      <c r="I270" s="202"/>
      <c r="J270" s="245"/>
      <c r="K270" s="202"/>
    </row>
    <row r="271" spans="1:11" x14ac:dyDescent="0.25">
      <c r="A271" s="130"/>
      <c r="B271" s="130"/>
      <c r="C271" s="130"/>
      <c r="D271" s="130"/>
      <c r="E271" s="130"/>
      <c r="F271" s="202"/>
      <c r="G271" s="202"/>
      <c r="H271" s="144"/>
      <c r="I271" s="202"/>
      <c r="J271" s="245"/>
      <c r="K271" s="202"/>
    </row>
    <row r="272" spans="1:11" x14ac:dyDescent="0.25">
      <c r="A272" s="130"/>
      <c r="B272" s="130"/>
      <c r="C272" s="130"/>
      <c r="D272" s="130"/>
      <c r="E272" s="130"/>
      <c r="F272" s="202"/>
      <c r="G272" s="202"/>
      <c r="H272" s="144"/>
      <c r="I272" s="202"/>
      <c r="J272" s="245"/>
      <c r="K272" s="202"/>
    </row>
    <row r="273" spans="1:11" x14ac:dyDescent="0.25">
      <c r="A273" s="130"/>
      <c r="B273" s="130"/>
      <c r="C273" s="130"/>
      <c r="D273" s="130"/>
      <c r="E273" s="130"/>
      <c r="F273" s="202"/>
      <c r="G273" s="202"/>
      <c r="H273" s="144"/>
      <c r="I273" s="202"/>
      <c r="J273" s="245"/>
      <c r="K273" s="202"/>
    </row>
    <row r="274" spans="1:11" x14ac:dyDescent="0.25">
      <c r="A274" s="130"/>
      <c r="B274" s="130"/>
      <c r="C274" s="130"/>
      <c r="D274" s="130"/>
      <c r="E274" s="130"/>
      <c r="F274" s="202"/>
      <c r="G274" s="202"/>
      <c r="H274" s="144"/>
      <c r="I274" s="202"/>
      <c r="J274" s="245"/>
      <c r="K274" s="202"/>
    </row>
    <row r="275" spans="1:11" x14ac:dyDescent="0.25">
      <c r="A275" s="130"/>
      <c r="B275" s="130"/>
      <c r="C275" s="130"/>
      <c r="D275" s="130"/>
      <c r="E275" s="130"/>
      <c r="F275" s="202"/>
      <c r="G275" s="202"/>
      <c r="H275" s="144"/>
      <c r="I275" s="202"/>
      <c r="J275" s="245"/>
      <c r="K275" s="202"/>
    </row>
    <row r="276" spans="1:11" x14ac:dyDescent="0.25">
      <c r="A276" s="130"/>
      <c r="B276" s="130"/>
      <c r="C276" s="130"/>
      <c r="D276" s="130"/>
      <c r="E276" s="130"/>
      <c r="F276" s="202"/>
      <c r="G276" s="202"/>
      <c r="H276" s="144"/>
      <c r="I276" s="202"/>
      <c r="J276" s="245"/>
      <c r="K276" s="202"/>
    </row>
    <row r="277" spans="1:11" x14ac:dyDescent="0.25">
      <c r="A277" s="130"/>
      <c r="B277" s="130"/>
      <c r="C277" s="130"/>
      <c r="D277" s="130"/>
      <c r="E277" s="130"/>
      <c r="F277" s="202"/>
      <c r="G277" s="202"/>
      <c r="H277" s="144"/>
      <c r="I277" s="202"/>
      <c r="J277" s="245"/>
      <c r="K277" s="202"/>
    </row>
    <row r="278" spans="1:11" x14ac:dyDescent="0.25">
      <c r="A278" s="130"/>
      <c r="B278" s="130"/>
      <c r="C278" s="130"/>
      <c r="D278" s="130"/>
      <c r="E278" s="130"/>
      <c r="F278" s="202"/>
      <c r="G278" s="202"/>
      <c r="H278" s="144"/>
      <c r="I278" s="202"/>
      <c r="J278" s="245"/>
      <c r="K278" s="202"/>
    </row>
    <row r="279" spans="1:11" x14ac:dyDescent="0.25">
      <c r="A279" s="130"/>
      <c r="B279" s="130"/>
      <c r="C279" s="130"/>
      <c r="D279" s="130"/>
      <c r="E279" s="130"/>
      <c r="F279" s="202"/>
      <c r="G279" s="202"/>
      <c r="H279" s="144"/>
      <c r="I279" s="202"/>
      <c r="J279" s="245"/>
      <c r="K279" s="202"/>
    </row>
    <row r="280" spans="1:11" x14ac:dyDescent="0.25">
      <c r="A280" s="130"/>
      <c r="B280" s="130"/>
      <c r="C280" s="130"/>
      <c r="D280" s="130"/>
      <c r="E280" s="130"/>
      <c r="F280" s="202"/>
      <c r="G280" s="202"/>
      <c r="H280" s="144"/>
      <c r="I280" s="202"/>
      <c r="J280" s="245"/>
      <c r="K280" s="202"/>
    </row>
    <row r="281" spans="1:11" x14ac:dyDescent="0.25">
      <c r="A281" s="130"/>
      <c r="B281" s="130"/>
      <c r="C281" s="130"/>
      <c r="D281" s="130"/>
      <c r="E281" s="130"/>
      <c r="F281" s="202"/>
      <c r="G281" s="202"/>
      <c r="H281" s="144"/>
      <c r="I281" s="202"/>
      <c r="J281" s="245"/>
      <c r="K281" s="202"/>
    </row>
    <row r="282" spans="1:11" x14ac:dyDescent="0.25">
      <c r="A282" s="130"/>
      <c r="B282" s="130"/>
      <c r="C282" s="130"/>
      <c r="D282" s="130"/>
      <c r="E282" s="130"/>
      <c r="F282" s="202"/>
      <c r="G282" s="202"/>
      <c r="H282" s="144"/>
      <c r="I282" s="202"/>
      <c r="J282" s="245"/>
      <c r="K282" s="202"/>
    </row>
    <row r="283" spans="1:11" x14ac:dyDescent="0.25">
      <c r="A283" s="130"/>
      <c r="B283" s="130"/>
      <c r="C283" s="130"/>
      <c r="D283" s="130"/>
      <c r="E283" s="130"/>
      <c r="F283" s="202"/>
      <c r="G283" s="202"/>
      <c r="H283" s="144"/>
      <c r="I283" s="202"/>
      <c r="J283" s="245"/>
      <c r="K283" s="202"/>
    </row>
    <row r="284" spans="1:11" x14ac:dyDescent="0.25">
      <c r="A284" s="130"/>
      <c r="B284" s="130"/>
      <c r="C284" s="130"/>
      <c r="D284" s="130"/>
      <c r="E284" s="130"/>
      <c r="F284" s="202"/>
      <c r="G284" s="202"/>
      <c r="H284" s="144"/>
      <c r="I284" s="202"/>
      <c r="J284" s="245"/>
      <c r="K284" s="202"/>
    </row>
    <row r="285" spans="1:11" x14ac:dyDescent="0.25">
      <c r="A285" s="130"/>
      <c r="B285" s="130"/>
      <c r="C285" s="130"/>
      <c r="D285" s="130"/>
      <c r="E285" s="130"/>
      <c r="F285" s="202"/>
      <c r="G285" s="202"/>
      <c r="H285" s="144"/>
      <c r="I285" s="202"/>
      <c r="J285" s="245"/>
      <c r="K285" s="202"/>
    </row>
    <row r="286" spans="1:11" x14ac:dyDescent="0.25">
      <c r="A286" s="130"/>
      <c r="B286" s="130"/>
      <c r="C286" s="130"/>
      <c r="D286" s="130"/>
      <c r="E286" s="130"/>
      <c r="F286" s="202"/>
      <c r="G286" s="202"/>
      <c r="H286" s="144"/>
      <c r="I286" s="202"/>
      <c r="J286" s="245"/>
      <c r="K286" s="202"/>
    </row>
    <row r="287" spans="1:11" x14ac:dyDescent="0.25">
      <c r="A287" s="130"/>
      <c r="B287" s="130"/>
      <c r="C287" s="130"/>
      <c r="D287" s="130"/>
      <c r="E287" s="130"/>
      <c r="F287" s="202"/>
      <c r="G287" s="202"/>
      <c r="H287" s="144"/>
      <c r="I287" s="202"/>
      <c r="J287" s="245"/>
      <c r="K287" s="202"/>
    </row>
    <row r="288" spans="1:11" x14ac:dyDescent="0.25">
      <c r="A288" s="130"/>
      <c r="B288" s="130"/>
      <c r="C288" s="130"/>
      <c r="D288" s="130"/>
      <c r="E288" s="130"/>
      <c r="F288" s="202"/>
      <c r="G288" s="202"/>
      <c r="H288" s="144"/>
      <c r="I288" s="202"/>
      <c r="J288" s="245"/>
      <c r="K288" s="202"/>
    </row>
    <row r="289" spans="1:11" x14ac:dyDescent="0.25">
      <c r="A289" s="130"/>
      <c r="B289" s="130"/>
      <c r="C289" s="130"/>
      <c r="D289" s="130"/>
      <c r="E289" s="130"/>
      <c r="F289" s="202"/>
      <c r="G289" s="202"/>
      <c r="H289" s="144"/>
      <c r="I289" s="202"/>
      <c r="J289" s="245"/>
      <c r="K289" s="202"/>
    </row>
    <row r="290" spans="1:11" x14ac:dyDescent="0.25">
      <c r="A290" s="130"/>
      <c r="B290" s="130"/>
      <c r="C290" s="130"/>
      <c r="D290" s="130"/>
      <c r="E290" s="130"/>
      <c r="F290" s="202"/>
      <c r="G290" s="202"/>
      <c r="H290" s="144"/>
      <c r="I290" s="202"/>
      <c r="J290" s="245"/>
      <c r="K290" s="202"/>
    </row>
    <row r="291" spans="1:11" x14ac:dyDescent="0.25">
      <c r="A291" s="130"/>
      <c r="B291" s="130"/>
      <c r="C291" s="130"/>
      <c r="D291" s="130"/>
      <c r="E291" s="130"/>
      <c r="F291" s="202"/>
      <c r="G291" s="202"/>
      <c r="H291" s="144"/>
      <c r="I291" s="202"/>
      <c r="J291" s="245"/>
      <c r="K291" s="202"/>
    </row>
    <row r="292" spans="1:11" x14ac:dyDescent="0.25">
      <c r="A292" s="130"/>
      <c r="B292" s="130"/>
      <c r="C292" s="130"/>
      <c r="D292" s="130"/>
      <c r="E292" s="130"/>
      <c r="F292" s="202"/>
      <c r="G292" s="202"/>
      <c r="H292" s="144"/>
      <c r="I292" s="202"/>
      <c r="J292" s="245"/>
      <c r="K292" s="202"/>
    </row>
    <row r="293" spans="1:11" x14ac:dyDescent="0.25">
      <c r="A293" s="130"/>
      <c r="B293" s="130"/>
      <c r="C293" s="130"/>
      <c r="D293" s="130"/>
      <c r="E293" s="130"/>
      <c r="F293" s="202"/>
      <c r="G293" s="202"/>
      <c r="H293" s="144"/>
      <c r="I293" s="202"/>
      <c r="J293" s="245"/>
      <c r="K293" s="202"/>
    </row>
    <row r="294" spans="1:11" x14ac:dyDescent="0.25">
      <c r="A294" s="130"/>
      <c r="B294" s="130"/>
      <c r="C294" s="130"/>
      <c r="D294" s="130"/>
      <c r="E294" s="130"/>
      <c r="F294" s="202"/>
      <c r="G294" s="202"/>
      <c r="H294" s="144"/>
      <c r="I294" s="202"/>
      <c r="J294" s="245"/>
      <c r="K294" s="202"/>
    </row>
    <row r="295" spans="1:11" x14ac:dyDescent="0.25">
      <c r="A295" s="130"/>
      <c r="B295" s="130"/>
      <c r="C295" s="130"/>
      <c r="D295" s="130"/>
      <c r="E295" s="130"/>
      <c r="F295" s="202"/>
      <c r="G295" s="202"/>
      <c r="H295" s="144"/>
      <c r="I295" s="202"/>
      <c r="J295" s="245"/>
      <c r="K295" s="202"/>
    </row>
    <row r="296" spans="1:11" x14ac:dyDescent="0.25">
      <c r="A296" s="130"/>
      <c r="B296" s="130"/>
      <c r="C296" s="130"/>
      <c r="D296" s="130"/>
      <c r="E296" s="130"/>
      <c r="F296" s="202"/>
      <c r="G296" s="202"/>
      <c r="H296" s="144"/>
      <c r="I296" s="202"/>
      <c r="J296" s="245"/>
      <c r="K296" s="202"/>
    </row>
    <row r="297" spans="1:11" x14ac:dyDescent="0.25">
      <c r="A297" s="130"/>
      <c r="B297" s="130"/>
      <c r="C297" s="130"/>
      <c r="D297" s="130"/>
      <c r="E297" s="130"/>
      <c r="F297" s="202"/>
      <c r="G297" s="202"/>
      <c r="H297" s="144"/>
      <c r="I297" s="202"/>
      <c r="J297" s="245"/>
      <c r="K297" s="202"/>
    </row>
    <row r="298" spans="1:11" x14ac:dyDescent="0.25">
      <c r="A298" s="130"/>
      <c r="B298" s="130"/>
      <c r="C298" s="130"/>
      <c r="D298" s="130"/>
      <c r="E298" s="130"/>
      <c r="F298" s="202"/>
      <c r="G298" s="202"/>
      <c r="H298" s="144"/>
      <c r="I298" s="202"/>
      <c r="J298" s="245"/>
      <c r="K298" s="202"/>
    </row>
    <row r="299" spans="1:11" x14ac:dyDescent="0.25">
      <c r="A299" s="130"/>
      <c r="B299" s="130"/>
      <c r="C299" s="130"/>
      <c r="D299" s="130"/>
      <c r="E299" s="130"/>
      <c r="F299" s="202"/>
      <c r="G299" s="202"/>
      <c r="H299" s="144"/>
      <c r="I299" s="202"/>
      <c r="J299" s="245"/>
      <c r="K299" s="202"/>
    </row>
    <row r="300" spans="1:11" x14ac:dyDescent="0.25">
      <c r="A300" s="130"/>
      <c r="B300" s="130"/>
      <c r="C300" s="130"/>
      <c r="D300" s="130"/>
      <c r="E300" s="130"/>
      <c r="F300" s="202"/>
      <c r="G300" s="202"/>
      <c r="H300" s="144"/>
      <c r="I300" s="202"/>
      <c r="J300" s="245"/>
      <c r="K300" s="202"/>
    </row>
    <row r="301" spans="1:11" x14ac:dyDescent="0.25">
      <c r="A301" s="130"/>
      <c r="B301" s="130"/>
      <c r="C301" s="130"/>
      <c r="D301" s="130"/>
      <c r="E301" s="130"/>
      <c r="F301" s="202"/>
      <c r="G301" s="202"/>
      <c r="H301" s="144"/>
      <c r="I301" s="202"/>
      <c r="J301" s="245"/>
      <c r="K301" s="202"/>
    </row>
    <row r="302" spans="1:11" x14ac:dyDescent="0.25">
      <c r="A302" s="130"/>
      <c r="B302" s="130"/>
      <c r="C302" s="130"/>
      <c r="D302" s="130"/>
      <c r="E302" s="130"/>
      <c r="F302" s="202"/>
      <c r="G302" s="202"/>
      <c r="H302" s="144"/>
      <c r="I302" s="202"/>
      <c r="J302" s="245"/>
      <c r="K302" s="202"/>
    </row>
    <row r="303" spans="1:11" x14ac:dyDescent="0.25">
      <c r="A303" s="130"/>
      <c r="B303" s="130"/>
      <c r="C303" s="130"/>
      <c r="D303" s="130"/>
      <c r="E303" s="130"/>
      <c r="F303" s="202"/>
      <c r="G303" s="202"/>
      <c r="H303" s="144"/>
      <c r="I303" s="202"/>
      <c r="J303" s="245"/>
      <c r="K303" s="202"/>
    </row>
    <row r="304" spans="1:11" x14ac:dyDescent="0.25">
      <c r="A304" s="130"/>
      <c r="B304" s="130"/>
      <c r="C304" s="130"/>
      <c r="D304" s="130"/>
      <c r="E304" s="130"/>
      <c r="F304" s="202"/>
      <c r="G304" s="202"/>
      <c r="H304" s="144"/>
      <c r="I304" s="202"/>
      <c r="J304" s="245"/>
      <c r="K304" s="202"/>
    </row>
    <row r="305" spans="1:11" x14ac:dyDescent="0.25">
      <c r="A305" s="130"/>
      <c r="B305" s="130"/>
      <c r="C305" s="130"/>
      <c r="D305" s="130"/>
      <c r="E305" s="130"/>
      <c r="F305" s="202"/>
      <c r="G305" s="202"/>
      <c r="H305" s="144"/>
      <c r="I305" s="202"/>
      <c r="J305" s="245"/>
      <c r="K305" s="202"/>
    </row>
    <row r="306" spans="1:11" x14ac:dyDescent="0.25">
      <c r="A306" s="130"/>
      <c r="B306" s="130"/>
      <c r="C306" s="130"/>
      <c r="D306" s="130"/>
      <c r="E306" s="130"/>
      <c r="F306" s="202"/>
      <c r="G306" s="202"/>
      <c r="H306" s="144"/>
      <c r="I306" s="202"/>
      <c r="J306" s="245"/>
      <c r="K306" s="202"/>
    </row>
    <row r="307" spans="1:11" x14ac:dyDescent="0.25">
      <c r="A307" s="130"/>
      <c r="B307" s="130"/>
      <c r="C307" s="130"/>
      <c r="D307" s="130"/>
      <c r="E307" s="130"/>
      <c r="F307" s="202"/>
      <c r="G307" s="202"/>
      <c r="H307" s="144"/>
      <c r="I307" s="202"/>
      <c r="J307" s="245"/>
      <c r="K307" s="202"/>
    </row>
    <row r="308" spans="1:11" x14ac:dyDescent="0.25">
      <c r="A308" s="130"/>
      <c r="B308" s="130"/>
      <c r="C308" s="130"/>
      <c r="D308" s="130"/>
      <c r="E308" s="130"/>
      <c r="F308" s="202"/>
      <c r="G308" s="202"/>
      <c r="H308" s="144"/>
      <c r="I308" s="202"/>
      <c r="J308" s="245"/>
      <c r="K308" s="202"/>
    </row>
    <row r="309" spans="1:11" x14ac:dyDescent="0.25">
      <c r="A309" s="130"/>
      <c r="B309" s="130"/>
      <c r="C309" s="130"/>
      <c r="D309" s="130"/>
      <c r="E309" s="130"/>
      <c r="F309" s="202"/>
      <c r="G309" s="202"/>
      <c r="H309" s="144"/>
      <c r="I309" s="202"/>
      <c r="J309" s="245"/>
      <c r="K309" s="202"/>
    </row>
    <row r="310" spans="1:11" x14ac:dyDescent="0.25">
      <c r="A310" s="130"/>
      <c r="B310" s="130"/>
      <c r="C310" s="130"/>
      <c r="D310" s="130"/>
      <c r="E310" s="130"/>
      <c r="F310" s="202"/>
      <c r="G310" s="202"/>
      <c r="H310" s="144"/>
      <c r="I310" s="202"/>
      <c r="J310" s="245"/>
      <c r="K310" s="202"/>
    </row>
    <row r="311" spans="1:11" x14ac:dyDescent="0.25">
      <c r="A311" s="130"/>
      <c r="B311" s="130"/>
      <c r="C311" s="130"/>
      <c r="D311" s="130"/>
      <c r="E311" s="130"/>
      <c r="F311" s="202"/>
      <c r="G311" s="202"/>
      <c r="H311" s="144"/>
      <c r="I311" s="202"/>
      <c r="J311" s="245"/>
      <c r="K311" s="202"/>
    </row>
    <row r="312" spans="1:11" x14ac:dyDescent="0.25">
      <c r="A312" s="130"/>
      <c r="B312" s="130"/>
      <c r="C312" s="130"/>
      <c r="D312" s="130"/>
      <c r="E312" s="130"/>
      <c r="F312" s="202"/>
      <c r="G312" s="202"/>
      <c r="H312" s="144"/>
      <c r="I312" s="202"/>
      <c r="J312" s="245"/>
      <c r="K312" s="202"/>
    </row>
    <row r="313" spans="1:11" x14ac:dyDescent="0.25">
      <c r="A313" s="130"/>
      <c r="B313" s="130"/>
      <c r="C313" s="130"/>
      <c r="D313" s="130"/>
      <c r="E313" s="130"/>
      <c r="F313" s="202"/>
      <c r="G313" s="202"/>
      <c r="H313" s="144"/>
      <c r="I313" s="202"/>
      <c r="J313" s="245"/>
      <c r="K313" s="202"/>
    </row>
    <row r="314" spans="1:11" x14ac:dyDescent="0.25">
      <c r="A314" s="130"/>
      <c r="B314" s="130"/>
      <c r="C314" s="130"/>
      <c r="D314" s="130"/>
      <c r="E314" s="130"/>
      <c r="F314" s="202"/>
      <c r="G314" s="202"/>
      <c r="H314" s="144"/>
      <c r="I314" s="202"/>
      <c r="J314" s="245"/>
      <c r="K314" s="202"/>
    </row>
    <row r="315" spans="1:11" x14ac:dyDescent="0.25">
      <c r="A315" s="130"/>
      <c r="B315" s="130"/>
      <c r="C315" s="130"/>
      <c r="D315" s="130"/>
      <c r="E315" s="130"/>
      <c r="F315" s="202"/>
      <c r="G315" s="202"/>
      <c r="H315" s="144"/>
      <c r="I315" s="202"/>
      <c r="J315" s="245"/>
      <c r="K315" s="202"/>
    </row>
    <row r="316" spans="1:11" x14ac:dyDescent="0.25">
      <c r="A316" s="130"/>
      <c r="B316" s="130"/>
      <c r="C316" s="130"/>
      <c r="D316" s="130"/>
      <c r="E316" s="130"/>
      <c r="F316" s="202"/>
      <c r="G316" s="202"/>
      <c r="H316" s="144"/>
      <c r="I316" s="202"/>
      <c r="J316" s="245"/>
      <c r="K316" s="202"/>
    </row>
    <row r="317" spans="1:11" x14ac:dyDescent="0.25">
      <c r="A317" s="130"/>
      <c r="B317" s="130"/>
      <c r="C317" s="130"/>
      <c r="D317" s="130"/>
      <c r="E317" s="130"/>
      <c r="F317" s="202"/>
      <c r="G317" s="202"/>
      <c r="H317" s="144"/>
      <c r="I317" s="202"/>
      <c r="J317" s="245"/>
      <c r="K317" s="202"/>
    </row>
    <row r="318" spans="1:11" x14ac:dyDescent="0.25">
      <c r="A318" s="130"/>
      <c r="B318" s="130"/>
      <c r="C318" s="130"/>
      <c r="D318" s="130"/>
      <c r="E318" s="130"/>
      <c r="F318" s="202"/>
      <c r="G318" s="202"/>
      <c r="H318" s="144"/>
      <c r="I318" s="202"/>
      <c r="J318" s="245"/>
      <c r="K318" s="202"/>
    </row>
    <row r="319" spans="1:11" x14ac:dyDescent="0.25">
      <c r="A319" s="130"/>
      <c r="B319" s="130"/>
      <c r="C319" s="130"/>
      <c r="D319" s="130"/>
      <c r="E319" s="130"/>
      <c r="F319" s="202"/>
      <c r="G319" s="202"/>
      <c r="H319" s="144"/>
      <c r="I319" s="202"/>
      <c r="J319" s="245"/>
      <c r="K319" s="202"/>
    </row>
    <row r="320" spans="1:11" x14ac:dyDescent="0.25">
      <c r="A320" s="130"/>
      <c r="B320" s="130"/>
      <c r="C320" s="130"/>
      <c r="D320" s="130"/>
      <c r="E320" s="130"/>
      <c r="F320" s="202"/>
      <c r="G320" s="202"/>
      <c r="H320" s="144"/>
      <c r="I320" s="202"/>
      <c r="J320" s="245"/>
      <c r="K320" s="202"/>
    </row>
    <row r="321" spans="1:11" x14ac:dyDescent="0.25">
      <c r="A321" s="130"/>
      <c r="B321" s="130"/>
      <c r="C321" s="130"/>
      <c r="D321" s="130"/>
      <c r="E321" s="130"/>
      <c r="F321" s="202"/>
      <c r="G321" s="202"/>
      <c r="H321" s="144"/>
      <c r="I321" s="202"/>
      <c r="J321" s="245"/>
      <c r="K321" s="202"/>
    </row>
    <row r="322" spans="1:11" x14ac:dyDescent="0.25">
      <c r="A322" s="130"/>
      <c r="B322" s="130"/>
      <c r="C322" s="130"/>
      <c r="D322" s="130"/>
      <c r="E322" s="130"/>
      <c r="F322" s="202"/>
      <c r="G322" s="202"/>
      <c r="H322" s="144"/>
      <c r="I322" s="202"/>
      <c r="J322" s="245"/>
      <c r="K322" s="202"/>
    </row>
    <row r="323" spans="1:11" x14ac:dyDescent="0.25">
      <c r="A323" s="130"/>
      <c r="B323" s="130"/>
      <c r="C323" s="130"/>
      <c r="D323" s="130"/>
      <c r="E323" s="130"/>
      <c r="F323" s="202"/>
      <c r="G323" s="202"/>
      <c r="H323" s="144"/>
      <c r="I323" s="202"/>
      <c r="J323" s="245"/>
      <c r="K323" s="202"/>
    </row>
    <row r="324" spans="1:11" x14ac:dyDescent="0.25">
      <c r="A324" s="130"/>
      <c r="B324" s="130"/>
      <c r="C324" s="130"/>
      <c r="D324" s="130"/>
      <c r="E324" s="130"/>
      <c r="F324" s="202"/>
      <c r="G324" s="202"/>
      <c r="H324" s="144"/>
      <c r="I324" s="202"/>
      <c r="J324" s="245"/>
      <c r="K324" s="202"/>
    </row>
    <row r="325" spans="1:11" x14ac:dyDescent="0.25">
      <c r="A325" s="130"/>
      <c r="B325" s="130"/>
      <c r="C325" s="130"/>
      <c r="D325" s="130"/>
      <c r="E325" s="130"/>
      <c r="F325" s="202"/>
      <c r="G325" s="202"/>
      <c r="H325" s="144"/>
      <c r="I325" s="202"/>
      <c r="J325" s="245"/>
      <c r="K325" s="202"/>
    </row>
    <row r="326" spans="1:11" x14ac:dyDescent="0.25">
      <c r="A326" s="130"/>
      <c r="B326" s="130"/>
      <c r="C326" s="130"/>
      <c r="D326" s="130"/>
      <c r="E326" s="130"/>
      <c r="F326" s="202"/>
      <c r="G326" s="202"/>
      <c r="H326" s="144"/>
      <c r="I326" s="202"/>
      <c r="J326" s="245"/>
      <c r="K326" s="202"/>
    </row>
    <row r="327" spans="1:11" x14ac:dyDescent="0.25">
      <c r="A327" s="130"/>
      <c r="B327" s="130"/>
      <c r="C327" s="130"/>
      <c r="D327" s="130"/>
      <c r="E327" s="130"/>
      <c r="F327" s="202"/>
      <c r="G327" s="202"/>
      <c r="H327" s="144"/>
      <c r="I327" s="202"/>
      <c r="J327" s="245"/>
      <c r="K327" s="202"/>
    </row>
    <row r="328" spans="1:11" x14ac:dyDescent="0.25">
      <c r="A328" s="130"/>
      <c r="B328" s="130"/>
      <c r="C328" s="130"/>
      <c r="D328" s="130"/>
      <c r="E328" s="130"/>
      <c r="F328" s="202"/>
      <c r="G328" s="202"/>
      <c r="H328" s="144"/>
      <c r="I328" s="202"/>
      <c r="J328" s="245"/>
      <c r="K328" s="202"/>
    </row>
    <row r="329" spans="1:11" x14ac:dyDescent="0.25">
      <c r="A329" s="130"/>
      <c r="B329" s="130"/>
      <c r="C329" s="130"/>
      <c r="D329" s="130"/>
      <c r="E329" s="130"/>
      <c r="F329" s="202"/>
      <c r="G329" s="202"/>
      <c r="H329" s="144"/>
      <c r="I329" s="202"/>
      <c r="J329" s="245"/>
      <c r="K329" s="202"/>
    </row>
    <row r="330" spans="1:11" x14ac:dyDescent="0.25">
      <c r="A330" s="130"/>
      <c r="B330" s="130"/>
      <c r="C330" s="130"/>
      <c r="D330" s="130"/>
      <c r="E330" s="130"/>
      <c r="F330" s="202"/>
      <c r="G330" s="202"/>
      <c r="H330" s="144"/>
      <c r="I330" s="202"/>
      <c r="J330" s="245"/>
      <c r="K330" s="202"/>
    </row>
    <row r="331" spans="1:11" x14ac:dyDescent="0.25">
      <c r="A331" s="130"/>
      <c r="B331" s="130"/>
      <c r="C331" s="130"/>
      <c r="D331" s="130"/>
      <c r="E331" s="130"/>
      <c r="F331" s="202"/>
      <c r="G331" s="202"/>
      <c r="H331" s="144"/>
      <c r="I331" s="202"/>
      <c r="J331" s="245"/>
      <c r="K331" s="202"/>
    </row>
    <row r="332" spans="1:11" x14ac:dyDescent="0.25">
      <c r="A332" s="130"/>
      <c r="B332" s="130"/>
      <c r="C332" s="130"/>
      <c r="D332" s="130"/>
      <c r="E332" s="130"/>
      <c r="F332" s="202"/>
      <c r="G332" s="202"/>
      <c r="H332" s="144"/>
      <c r="I332" s="202"/>
      <c r="J332" s="245"/>
      <c r="K332" s="202"/>
    </row>
    <row r="333" spans="1:11" x14ac:dyDescent="0.25">
      <c r="A333" s="130"/>
      <c r="B333" s="130"/>
      <c r="C333" s="130"/>
      <c r="D333" s="130"/>
      <c r="E333" s="130"/>
      <c r="F333" s="202"/>
      <c r="G333" s="202"/>
      <c r="H333" s="144"/>
      <c r="I333" s="202"/>
      <c r="J333" s="245"/>
      <c r="K333" s="202"/>
    </row>
    <row r="334" spans="1:11" x14ac:dyDescent="0.25">
      <c r="A334" s="130"/>
      <c r="B334" s="130"/>
      <c r="C334" s="130"/>
      <c r="D334" s="130"/>
      <c r="E334" s="130"/>
      <c r="F334" s="202"/>
      <c r="G334" s="202"/>
      <c r="H334" s="144"/>
      <c r="I334" s="202"/>
      <c r="J334" s="245"/>
      <c r="K334" s="202"/>
    </row>
    <row r="335" spans="1:11" x14ac:dyDescent="0.25">
      <c r="A335" s="130"/>
      <c r="B335" s="130"/>
      <c r="C335" s="130"/>
      <c r="D335" s="130"/>
      <c r="E335" s="130"/>
      <c r="F335" s="202"/>
      <c r="G335" s="202"/>
      <c r="H335" s="144"/>
      <c r="I335" s="202"/>
      <c r="J335" s="245"/>
      <c r="K335" s="202"/>
    </row>
    <row r="336" spans="1:11" x14ac:dyDescent="0.25">
      <c r="A336" s="130"/>
      <c r="B336" s="130"/>
      <c r="C336" s="130"/>
      <c r="D336" s="130"/>
      <c r="E336" s="130"/>
      <c r="F336" s="202"/>
      <c r="G336" s="202"/>
      <c r="H336" s="144"/>
      <c r="I336" s="202"/>
      <c r="J336" s="245"/>
      <c r="K336" s="202"/>
    </row>
    <row r="337" spans="1:11" x14ac:dyDescent="0.25">
      <c r="A337" s="130"/>
      <c r="B337" s="130"/>
      <c r="C337" s="130"/>
      <c r="D337" s="130"/>
      <c r="E337" s="130"/>
      <c r="F337" s="202"/>
      <c r="G337" s="202"/>
      <c r="H337" s="144"/>
      <c r="I337" s="202"/>
      <c r="J337" s="245"/>
      <c r="K337" s="202"/>
    </row>
    <row r="338" spans="1:11" x14ac:dyDescent="0.25">
      <c r="A338" s="130"/>
      <c r="B338" s="130"/>
      <c r="C338" s="130"/>
      <c r="D338" s="130"/>
      <c r="E338" s="130"/>
      <c r="F338" s="202"/>
      <c r="G338" s="202"/>
      <c r="H338" s="144"/>
      <c r="I338" s="202"/>
      <c r="J338" s="245"/>
      <c r="K338" s="202"/>
    </row>
    <row r="339" spans="1:11" x14ac:dyDescent="0.25">
      <c r="A339" s="130"/>
      <c r="B339" s="130"/>
      <c r="C339" s="130"/>
      <c r="D339" s="130"/>
      <c r="E339" s="130"/>
      <c r="F339" s="202"/>
      <c r="G339" s="202"/>
      <c r="H339" s="144"/>
      <c r="I339" s="202"/>
      <c r="J339" s="245"/>
      <c r="K339" s="202"/>
    </row>
    <row r="340" spans="1:11" x14ac:dyDescent="0.25">
      <c r="A340" s="130"/>
      <c r="B340" s="130"/>
      <c r="C340" s="130"/>
      <c r="D340" s="130"/>
      <c r="E340" s="130"/>
      <c r="F340" s="202"/>
      <c r="G340" s="202"/>
      <c r="H340" s="144"/>
      <c r="I340" s="202"/>
      <c r="J340" s="245"/>
      <c r="K340" s="202"/>
    </row>
    <row r="341" spans="1:11" x14ac:dyDescent="0.25">
      <c r="A341" s="130"/>
      <c r="B341" s="130"/>
      <c r="C341" s="130"/>
      <c r="D341" s="130"/>
      <c r="E341" s="130"/>
      <c r="F341" s="202"/>
      <c r="G341" s="202"/>
      <c r="H341" s="144"/>
      <c r="I341" s="202"/>
      <c r="J341" s="245"/>
      <c r="K341" s="202"/>
    </row>
    <row r="342" spans="1:11" x14ac:dyDescent="0.25">
      <c r="A342" s="130"/>
      <c r="B342" s="130"/>
      <c r="C342" s="130"/>
      <c r="D342" s="130"/>
      <c r="E342" s="130"/>
      <c r="F342" s="202"/>
      <c r="G342" s="202"/>
      <c r="H342" s="144"/>
      <c r="I342" s="202"/>
      <c r="J342" s="245"/>
      <c r="K342" s="202"/>
    </row>
    <row r="343" spans="1:11" x14ac:dyDescent="0.25">
      <c r="A343" s="130"/>
      <c r="B343" s="130"/>
      <c r="C343" s="130"/>
      <c r="D343" s="130"/>
      <c r="E343" s="130"/>
      <c r="F343" s="202"/>
      <c r="G343" s="202"/>
      <c r="H343" s="144"/>
      <c r="I343" s="202"/>
      <c r="J343" s="245"/>
      <c r="K343" s="202"/>
    </row>
    <row r="344" spans="1:11" x14ac:dyDescent="0.25">
      <c r="A344" s="130"/>
      <c r="B344" s="130"/>
      <c r="C344" s="130"/>
      <c r="D344" s="130"/>
      <c r="E344" s="130"/>
      <c r="F344" s="202"/>
      <c r="G344" s="202"/>
      <c r="H344" s="144"/>
      <c r="I344" s="202"/>
      <c r="J344" s="245"/>
      <c r="K344" s="202"/>
    </row>
    <row r="345" spans="1:11" x14ac:dyDescent="0.25">
      <c r="A345" s="130"/>
      <c r="B345" s="130"/>
      <c r="C345" s="130"/>
      <c r="D345" s="130"/>
      <c r="E345" s="130"/>
      <c r="F345" s="202"/>
      <c r="G345" s="202"/>
      <c r="H345" s="144"/>
      <c r="I345" s="202"/>
      <c r="J345" s="245"/>
      <c r="K345" s="202"/>
    </row>
    <row r="346" spans="1:11" x14ac:dyDescent="0.25">
      <c r="A346" s="130"/>
      <c r="B346" s="130"/>
      <c r="C346" s="130"/>
      <c r="D346" s="130"/>
      <c r="E346" s="130"/>
      <c r="F346" s="202"/>
      <c r="G346" s="202"/>
      <c r="H346" s="144"/>
      <c r="I346" s="202"/>
      <c r="J346" s="245"/>
      <c r="K346" s="202"/>
    </row>
    <row r="347" spans="1:11" x14ac:dyDescent="0.25">
      <c r="A347" s="130"/>
      <c r="B347" s="130"/>
      <c r="C347" s="130"/>
      <c r="D347" s="130"/>
      <c r="E347" s="130"/>
      <c r="F347" s="202"/>
      <c r="G347" s="202"/>
      <c r="H347" s="144"/>
      <c r="I347" s="202"/>
      <c r="J347" s="245"/>
      <c r="K347" s="202"/>
    </row>
    <row r="348" spans="1:11" x14ac:dyDescent="0.25">
      <c r="A348" s="130"/>
      <c r="B348" s="130"/>
      <c r="C348" s="130"/>
      <c r="D348" s="130"/>
      <c r="E348" s="130"/>
      <c r="F348" s="202"/>
      <c r="G348" s="202"/>
      <c r="H348" s="144"/>
      <c r="I348" s="202"/>
      <c r="J348" s="245"/>
      <c r="K348" s="202"/>
    </row>
    <row r="349" spans="1:11" x14ac:dyDescent="0.25">
      <c r="A349" s="130"/>
      <c r="B349" s="130"/>
      <c r="C349" s="130"/>
      <c r="D349" s="130"/>
      <c r="E349" s="130"/>
      <c r="F349" s="202"/>
      <c r="G349" s="202"/>
      <c r="H349" s="144"/>
      <c r="I349" s="202"/>
      <c r="J349" s="245"/>
      <c r="K349" s="202"/>
    </row>
    <row r="350" spans="1:11" x14ac:dyDescent="0.25">
      <c r="A350" s="130"/>
      <c r="B350" s="130"/>
      <c r="C350" s="130"/>
      <c r="D350" s="130"/>
      <c r="E350" s="130"/>
      <c r="F350" s="202"/>
      <c r="G350" s="202"/>
      <c r="H350" s="144"/>
      <c r="I350" s="202"/>
      <c r="J350" s="245"/>
      <c r="K350" s="202"/>
    </row>
    <row r="351" spans="1:11" x14ac:dyDescent="0.25">
      <c r="A351" s="130"/>
      <c r="B351" s="130"/>
      <c r="C351" s="130"/>
      <c r="D351" s="130"/>
      <c r="E351" s="130"/>
      <c r="F351" s="202"/>
      <c r="G351" s="202"/>
      <c r="H351" s="144"/>
      <c r="I351" s="202"/>
      <c r="J351" s="245"/>
      <c r="K351" s="202"/>
    </row>
    <row r="352" spans="1:11" x14ac:dyDescent="0.25">
      <c r="A352" s="130"/>
      <c r="B352" s="130"/>
      <c r="C352" s="130"/>
      <c r="D352" s="130"/>
      <c r="E352" s="130"/>
      <c r="F352" s="202"/>
      <c r="G352" s="202"/>
      <c r="H352" s="144"/>
      <c r="I352" s="202"/>
      <c r="J352" s="245"/>
      <c r="K352" s="202"/>
    </row>
    <row r="353" spans="1:11" x14ac:dyDescent="0.25">
      <c r="A353" s="130"/>
      <c r="B353" s="130"/>
      <c r="C353" s="130"/>
      <c r="D353" s="130"/>
      <c r="E353" s="130"/>
      <c r="F353" s="202"/>
      <c r="G353" s="202"/>
      <c r="H353" s="144"/>
      <c r="I353" s="202"/>
      <c r="J353" s="245"/>
      <c r="K353" s="202"/>
    </row>
    <row r="354" spans="1:11" x14ac:dyDescent="0.25">
      <c r="A354" s="130"/>
      <c r="B354" s="130"/>
      <c r="C354" s="130"/>
      <c r="D354" s="130"/>
      <c r="E354" s="130"/>
      <c r="F354" s="202"/>
      <c r="G354" s="202"/>
      <c r="H354" s="144"/>
      <c r="I354" s="202"/>
      <c r="J354" s="245"/>
      <c r="K354" s="202"/>
    </row>
    <row r="355" spans="1:11" x14ac:dyDescent="0.25">
      <c r="A355" s="130"/>
      <c r="B355" s="130"/>
      <c r="C355" s="130"/>
      <c r="D355" s="130"/>
      <c r="E355" s="130"/>
      <c r="F355" s="202"/>
      <c r="G355" s="202"/>
      <c r="H355" s="144"/>
      <c r="I355" s="202"/>
      <c r="J355" s="245"/>
      <c r="K355" s="202"/>
    </row>
    <row r="356" spans="1:11" x14ac:dyDescent="0.25">
      <c r="A356" s="130"/>
      <c r="B356" s="130"/>
      <c r="C356" s="130"/>
      <c r="D356" s="130"/>
      <c r="E356" s="130"/>
      <c r="F356" s="202"/>
      <c r="G356" s="202"/>
      <c r="H356" s="144"/>
      <c r="I356" s="202"/>
      <c r="J356" s="245"/>
      <c r="K356" s="202"/>
    </row>
    <row r="357" spans="1:11" x14ac:dyDescent="0.25">
      <c r="A357" s="130"/>
      <c r="B357" s="130"/>
      <c r="C357" s="130"/>
      <c r="D357" s="130"/>
      <c r="E357" s="130"/>
      <c r="F357" s="202"/>
      <c r="G357" s="202"/>
      <c r="H357" s="144"/>
      <c r="I357" s="202"/>
      <c r="J357" s="245"/>
      <c r="K357" s="202"/>
    </row>
    <row r="358" spans="1:11" x14ac:dyDescent="0.25">
      <c r="A358" s="130"/>
      <c r="B358" s="130"/>
      <c r="C358" s="130"/>
      <c r="D358" s="130"/>
      <c r="E358" s="130"/>
      <c r="F358" s="202"/>
      <c r="G358" s="202"/>
      <c r="H358" s="144"/>
      <c r="I358" s="202"/>
      <c r="J358" s="245"/>
      <c r="K358" s="202"/>
    </row>
    <row r="359" spans="1:11" x14ac:dyDescent="0.25">
      <c r="A359" s="130"/>
      <c r="B359" s="130"/>
      <c r="C359" s="130"/>
      <c r="D359" s="130"/>
      <c r="E359" s="130"/>
      <c r="F359" s="202"/>
      <c r="G359" s="202"/>
      <c r="H359" s="144"/>
      <c r="I359" s="202"/>
      <c r="J359" s="245"/>
      <c r="K359" s="202"/>
    </row>
    <row r="360" spans="1:11" x14ac:dyDescent="0.25">
      <c r="A360" s="130"/>
      <c r="B360" s="130"/>
      <c r="C360" s="130"/>
      <c r="D360" s="130"/>
      <c r="E360" s="130"/>
      <c r="F360" s="202"/>
      <c r="G360" s="202"/>
      <c r="H360" s="144"/>
      <c r="I360" s="202"/>
      <c r="J360" s="245"/>
      <c r="K360" s="202"/>
    </row>
    <row r="361" spans="1:11" x14ac:dyDescent="0.25">
      <c r="A361" s="130"/>
      <c r="B361" s="130"/>
      <c r="C361" s="130"/>
      <c r="D361" s="130"/>
      <c r="E361" s="130"/>
      <c r="F361" s="202"/>
      <c r="G361" s="202"/>
      <c r="H361" s="144"/>
      <c r="I361" s="202"/>
      <c r="J361" s="245"/>
      <c r="K361" s="202"/>
    </row>
    <row r="362" spans="1:11" x14ac:dyDescent="0.25">
      <c r="A362" s="130"/>
      <c r="B362" s="130"/>
      <c r="C362" s="130"/>
      <c r="D362" s="130"/>
      <c r="E362" s="130"/>
      <c r="F362" s="202"/>
      <c r="G362" s="202"/>
      <c r="H362" s="144"/>
      <c r="I362" s="202"/>
      <c r="J362" s="245"/>
      <c r="K362" s="202"/>
    </row>
    <row r="363" spans="1:11" x14ac:dyDescent="0.25">
      <c r="A363" s="130"/>
      <c r="B363" s="130"/>
      <c r="C363" s="130"/>
      <c r="D363" s="130"/>
      <c r="E363" s="130"/>
      <c r="F363" s="202"/>
      <c r="G363" s="202"/>
      <c r="H363" s="144"/>
      <c r="I363" s="202"/>
      <c r="J363" s="245"/>
      <c r="K363" s="202"/>
    </row>
    <row r="364" spans="1:11" x14ac:dyDescent="0.25">
      <c r="A364" s="130"/>
      <c r="B364" s="130"/>
      <c r="C364" s="130"/>
      <c r="D364" s="130"/>
      <c r="E364" s="130"/>
      <c r="F364" s="202"/>
      <c r="G364" s="202"/>
      <c r="H364" s="144"/>
      <c r="I364" s="202"/>
      <c r="J364" s="245"/>
      <c r="K364" s="202"/>
    </row>
    <row r="365" spans="1:11" x14ac:dyDescent="0.25">
      <c r="A365" s="130"/>
      <c r="B365" s="130"/>
      <c r="C365" s="130"/>
      <c r="D365" s="130"/>
      <c r="E365" s="130"/>
      <c r="F365" s="202"/>
      <c r="G365" s="202"/>
      <c r="H365" s="144"/>
      <c r="I365" s="202"/>
      <c r="J365" s="245"/>
      <c r="K365" s="202"/>
    </row>
    <row r="366" spans="1:11" x14ac:dyDescent="0.25">
      <c r="A366" s="130"/>
      <c r="B366" s="130"/>
      <c r="C366" s="130"/>
      <c r="D366" s="130"/>
      <c r="E366" s="130"/>
      <c r="F366" s="202"/>
      <c r="G366" s="202"/>
      <c r="H366" s="144"/>
      <c r="I366" s="202"/>
      <c r="J366" s="245"/>
      <c r="K366" s="202"/>
    </row>
    <row r="367" spans="1:11" x14ac:dyDescent="0.25">
      <c r="A367" s="130"/>
      <c r="B367" s="130"/>
      <c r="C367" s="130"/>
      <c r="D367" s="130"/>
      <c r="E367" s="130"/>
      <c r="F367" s="202"/>
      <c r="G367" s="202"/>
      <c r="H367" s="144"/>
      <c r="I367" s="202"/>
      <c r="J367" s="245"/>
      <c r="K367" s="202"/>
    </row>
    <row r="368" spans="1:11" x14ac:dyDescent="0.25">
      <c r="A368" s="130"/>
      <c r="B368" s="130"/>
      <c r="C368" s="130"/>
      <c r="D368" s="130"/>
      <c r="E368" s="130"/>
      <c r="F368" s="202"/>
      <c r="G368" s="202"/>
      <c r="H368" s="144"/>
      <c r="I368" s="202"/>
      <c r="J368" s="245"/>
      <c r="K368" s="202"/>
    </row>
    <row r="369" spans="1:11" x14ac:dyDescent="0.25">
      <c r="A369" s="130"/>
      <c r="B369" s="130"/>
      <c r="C369" s="130"/>
      <c r="D369" s="130"/>
      <c r="E369" s="130"/>
      <c r="F369" s="202"/>
      <c r="G369" s="202"/>
      <c r="H369" s="144"/>
      <c r="I369" s="202"/>
      <c r="J369" s="245"/>
      <c r="K369" s="202"/>
    </row>
    <row r="370" spans="1:11" x14ac:dyDescent="0.25">
      <c r="A370" s="130"/>
      <c r="B370" s="130"/>
      <c r="C370" s="130"/>
      <c r="D370" s="130"/>
      <c r="E370" s="130"/>
      <c r="F370" s="202"/>
      <c r="G370" s="202"/>
      <c r="H370" s="144"/>
      <c r="I370" s="202"/>
      <c r="J370" s="245"/>
      <c r="K370" s="202"/>
    </row>
    <row r="371" spans="1:11" x14ac:dyDescent="0.25">
      <c r="A371" s="130"/>
      <c r="B371" s="130"/>
      <c r="C371" s="130"/>
      <c r="D371" s="130"/>
      <c r="E371" s="130"/>
      <c r="F371" s="202"/>
      <c r="G371" s="202"/>
      <c r="H371" s="144"/>
      <c r="I371" s="202"/>
      <c r="J371" s="245"/>
      <c r="K371" s="202"/>
    </row>
    <row r="372" spans="1:11" x14ac:dyDescent="0.25">
      <c r="A372" s="130"/>
      <c r="B372" s="130"/>
      <c r="C372" s="130"/>
      <c r="D372" s="130"/>
      <c r="E372" s="130"/>
      <c r="F372" s="202"/>
      <c r="G372" s="202"/>
      <c r="H372" s="144"/>
      <c r="I372" s="202"/>
      <c r="J372" s="245"/>
      <c r="K372" s="202"/>
    </row>
    <row r="373" spans="1:11" x14ac:dyDescent="0.25">
      <c r="A373" s="130"/>
      <c r="B373" s="130"/>
      <c r="C373" s="130"/>
      <c r="D373" s="130"/>
      <c r="E373" s="130"/>
      <c r="F373" s="202"/>
      <c r="G373" s="202"/>
      <c r="H373" s="144"/>
      <c r="I373" s="202"/>
      <c r="J373" s="245"/>
      <c r="K373" s="202"/>
    </row>
    <row r="374" spans="1:11" x14ac:dyDescent="0.25">
      <c r="A374" s="130"/>
      <c r="B374" s="130"/>
      <c r="C374" s="130"/>
      <c r="D374" s="130"/>
      <c r="E374" s="130"/>
      <c r="F374" s="202"/>
      <c r="G374" s="202"/>
      <c r="H374" s="144"/>
      <c r="I374" s="202"/>
      <c r="J374" s="245"/>
      <c r="K374" s="202"/>
    </row>
    <row r="375" spans="1:11" x14ac:dyDescent="0.25">
      <c r="A375" s="130"/>
      <c r="B375" s="130"/>
      <c r="C375" s="130"/>
      <c r="D375" s="130"/>
      <c r="E375" s="130"/>
      <c r="F375" s="202"/>
      <c r="G375" s="202"/>
      <c r="H375" s="144"/>
      <c r="I375" s="202"/>
      <c r="J375" s="245"/>
      <c r="K375" s="202"/>
    </row>
    <row r="376" spans="1:11" x14ac:dyDescent="0.25">
      <c r="A376" s="130"/>
      <c r="B376" s="130"/>
      <c r="C376" s="130"/>
      <c r="D376" s="130"/>
      <c r="E376" s="130"/>
      <c r="F376" s="202"/>
      <c r="G376" s="202"/>
      <c r="H376" s="144"/>
      <c r="I376" s="202"/>
      <c r="J376" s="245"/>
      <c r="K376" s="202"/>
    </row>
    <row r="377" spans="1:11" x14ac:dyDescent="0.25">
      <c r="A377" s="130"/>
      <c r="B377" s="130"/>
      <c r="C377" s="130"/>
      <c r="D377" s="130"/>
      <c r="E377" s="130"/>
      <c r="F377" s="202"/>
      <c r="G377" s="202"/>
      <c r="H377" s="144"/>
      <c r="I377" s="202"/>
      <c r="J377" s="245"/>
      <c r="K377" s="202"/>
    </row>
    <row r="378" spans="1:11" x14ac:dyDescent="0.25">
      <c r="A378" s="130"/>
      <c r="B378" s="130"/>
      <c r="C378" s="130"/>
      <c r="D378" s="130"/>
      <c r="E378" s="130"/>
      <c r="F378" s="202"/>
      <c r="G378" s="202"/>
      <c r="H378" s="144"/>
      <c r="I378" s="202"/>
      <c r="J378" s="245"/>
      <c r="K378" s="202"/>
    </row>
    <row r="379" spans="1:11" x14ac:dyDescent="0.25">
      <c r="A379" s="130"/>
      <c r="B379" s="130"/>
      <c r="C379" s="130"/>
      <c r="D379" s="130"/>
      <c r="E379" s="130"/>
      <c r="F379" s="202"/>
      <c r="G379" s="202"/>
      <c r="H379" s="144"/>
      <c r="I379" s="202"/>
      <c r="J379" s="245"/>
      <c r="K379" s="202"/>
    </row>
    <row r="380" spans="1:11" x14ac:dyDescent="0.25">
      <c r="A380" s="130"/>
      <c r="B380" s="130"/>
      <c r="C380" s="130"/>
      <c r="D380" s="130"/>
      <c r="E380" s="130"/>
      <c r="F380" s="202"/>
      <c r="G380" s="202"/>
      <c r="H380" s="144"/>
      <c r="I380" s="202"/>
      <c r="J380" s="245"/>
      <c r="K380" s="202"/>
    </row>
    <row r="381" spans="1:11" x14ac:dyDescent="0.25">
      <c r="A381" s="130"/>
      <c r="B381" s="130"/>
      <c r="C381" s="130"/>
      <c r="D381" s="130"/>
      <c r="E381" s="130"/>
      <c r="F381" s="202"/>
      <c r="G381" s="202"/>
      <c r="H381" s="144"/>
      <c r="I381" s="202"/>
      <c r="J381" s="245"/>
      <c r="K381" s="202"/>
    </row>
    <row r="382" spans="1:11" x14ac:dyDescent="0.25">
      <c r="A382" s="130"/>
      <c r="B382" s="130"/>
      <c r="C382" s="130"/>
      <c r="D382" s="130"/>
      <c r="E382" s="130"/>
      <c r="F382" s="202"/>
      <c r="G382" s="202"/>
      <c r="H382" s="144"/>
      <c r="I382" s="202"/>
      <c r="J382" s="245"/>
      <c r="K382" s="202"/>
    </row>
    <row r="383" spans="1:11" x14ac:dyDescent="0.25">
      <c r="A383" s="130"/>
      <c r="B383" s="130"/>
      <c r="C383" s="130"/>
      <c r="D383" s="130"/>
      <c r="E383" s="130"/>
      <c r="F383" s="202"/>
      <c r="G383" s="202"/>
      <c r="H383" s="144"/>
      <c r="I383" s="202"/>
      <c r="J383" s="245"/>
      <c r="K383" s="202"/>
    </row>
    <row r="384" spans="1:11" x14ac:dyDescent="0.25">
      <c r="A384" s="130"/>
      <c r="B384" s="130"/>
      <c r="C384" s="130"/>
      <c r="D384" s="130"/>
      <c r="E384" s="130"/>
      <c r="F384" s="202"/>
      <c r="G384" s="202"/>
      <c r="H384" s="144"/>
      <c r="I384" s="202"/>
      <c r="J384" s="245"/>
      <c r="K384" s="202"/>
    </row>
    <row r="385" spans="1:11" x14ac:dyDescent="0.25">
      <c r="A385" s="130"/>
      <c r="B385" s="130"/>
      <c r="C385" s="130"/>
      <c r="D385" s="130"/>
      <c r="E385" s="130"/>
      <c r="F385" s="202"/>
      <c r="G385" s="202"/>
      <c r="H385" s="144"/>
      <c r="I385" s="202"/>
      <c r="J385" s="245"/>
      <c r="K385" s="202"/>
    </row>
    <row r="386" spans="1:11" x14ac:dyDescent="0.25">
      <c r="A386" s="130"/>
      <c r="B386" s="130"/>
      <c r="C386" s="130"/>
      <c r="D386" s="130"/>
      <c r="E386" s="130"/>
      <c r="F386" s="202"/>
      <c r="G386" s="202"/>
      <c r="H386" s="144"/>
      <c r="I386" s="202"/>
      <c r="J386" s="245"/>
      <c r="K386" s="202"/>
    </row>
    <row r="387" spans="1:11" x14ac:dyDescent="0.25">
      <c r="A387" s="130"/>
      <c r="B387" s="130"/>
      <c r="C387" s="130"/>
      <c r="D387" s="130"/>
      <c r="E387" s="130"/>
      <c r="F387" s="202"/>
      <c r="G387" s="202"/>
      <c r="H387" s="144"/>
      <c r="I387" s="202"/>
      <c r="J387" s="245"/>
      <c r="K387" s="202"/>
    </row>
    <row r="388" spans="1:11" x14ac:dyDescent="0.25">
      <c r="A388" s="130"/>
      <c r="B388" s="130"/>
      <c r="C388" s="130"/>
      <c r="D388" s="130"/>
      <c r="E388" s="130"/>
      <c r="F388" s="202"/>
      <c r="G388" s="202"/>
      <c r="H388" s="144"/>
      <c r="I388" s="202"/>
      <c r="J388" s="245"/>
      <c r="K388" s="202"/>
    </row>
    <row r="389" spans="1:11" x14ac:dyDescent="0.25">
      <c r="A389" s="130"/>
      <c r="B389" s="130"/>
      <c r="C389" s="130"/>
      <c r="D389" s="130"/>
      <c r="E389" s="130"/>
      <c r="F389" s="202"/>
      <c r="G389" s="202"/>
      <c r="H389" s="144"/>
      <c r="I389" s="202"/>
      <c r="J389" s="245"/>
      <c r="K389" s="202"/>
    </row>
    <row r="390" spans="1:11" x14ac:dyDescent="0.25">
      <c r="A390" s="130"/>
      <c r="B390" s="130"/>
      <c r="C390" s="130"/>
      <c r="D390" s="130"/>
      <c r="E390" s="130"/>
      <c r="F390" s="202"/>
      <c r="G390" s="202"/>
      <c r="H390" s="144"/>
      <c r="I390" s="202"/>
      <c r="J390" s="245"/>
      <c r="K390" s="202"/>
    </row>
    <row r="391" spans="1:11" x14ac:dyDescent="0.25">
      <c r="A391" s="130"/>
      <c r="B391" s="130"/>
      <c r="C391" s="130"/>
      <c r="D391" s="130"/>
      <c r="E391" s="130"/>
      <c r="F391" s="202"/>
      <c r="G391" s="202"/>
      <c r="H391" s="144"/>
      <c r="I391" s="202"/>
      <c r="J391" s="245"/>
      <c r="K391" s="202"/>
    </row>
    <row r="392" spans="1:11" x14ac:dyDescent="0.25">
      <c r="A392" s="130"/>
      <c r="B392" s="130"/>
      <c r="C392" s="130"/>
      <c r="D392" s="130"/>
      <c r="E392" s="130"/>
      <c r="F392" s="202"/>
      <c r="G392" s="202"/>
      <c r="H392" s="144"/>
      <c r="I392" s="202"/>
      <c r="J392" s="245"/>
      <c r="K392" s="202"/>
    </row>
    <row r="393" spans="1:11" x14ac:dyDescent="0.25">
      <c r="A393" s="130"/>
      <c r="B393" s="130"/>
      <c r="C393" s="130"/>
      <c r="D393" s="130"/>
      <c r="E393" s="130"/>
      <c r="F393" s="202"/>
      <c r="G393" s="202"/>
      <c r="H393" s="144"/>
      <c r="I393" s="202"/>
      <c r="J393" s="245"/>
      <c r="K393" s="202"/>
    </row>
    <row r="394" spans="1:11" x14ac:dyDescent="0.25">
      <c r="A394" s="130"/>
      <c r="B394" s="130"/>
      <c r="C394" s="130"/>
      <c r="D394" s="130"/>
      <c r="E394" s="130"/>
      <c r="F394" s="202"/>
      <c r="G394" s="202"/>
      <c r="H394" s="144"/>
      <c r="I394" s="202"/>
      <c r="J394" s="245"/>
      <c r="K394" s="202"/>
    </row>
    <row r="395" spans="1:11" x14ac:dyDescent="0.25">
      <c r="A395" s="130"/>
      <c r="B395" s="130"/>
      <c r="C395" s="130"/>
      <c r="D395" s="130"/>
      <c r="E395" s="130"/>
      <c r="F395" s="202"/>
      <c r="G395" s="202"/>
      <c r="H395" s="144"/>
      <c r="I395" s="202"/>
      <c r="J395" s="245"/>
      <c r="K395" s="202"/>
    </row>
    <row r="396" spans="1:11" x14ac:dyDescent="0.25">
      <c r="A396" s="130"/>
      <c r="B396" s="130"/>
      <c r="C396" s="130"/>
      <c r="D396" s="130"/>
      <c r="E396" s="130"/>
      <c r="F396" s="202"/>
      <c r="G396" s="202"/>
      <c r="H396" s="144"/>
      <c r="I396" s="202"/>
      <c r="J396" s="245"/>
      <c r="K396" s="202"/>
    </row>
    <row r="397" spans="1:11" x14ac:dyDescent="0.25">
      <c r="A397" s="130"/>
      <c r="B397" s="130"/>
      <c r="C397" s="130"/>
      <c r="D397" s="130"/>
      <c r="E397" s="130"/>
      <c r="F397" s="202"/>
      <c r="G397" s="202"/>
      <c r="H397" s="144"/>
      <c r="I397" s="202"/>
      <c r="J397" s="245"/>
      <c r="K397" s="202"/>
    </row>
    <row r="398" spans="1:11" x14ac:dyDescent="0.25">
      <c r="A398" s="130"/>
      <c r="B398" s="130"/>
      <c r="C398" s="130"/>
      <c r="D398" s="130"/>
      <c r="E398" s="130"/>
      <c r="F398" s="202"/>
      <c r="G398" s="202"/>
      <c r="H398" s="144"/>
      <c r="I398" s="202"/>
      <c r="J398" s="245"/>
      <c r="K398" s="202"/>
    </row>
    <row r="399" spans="1:11" x14ac:dyDescent="0.25">
      <c r="A399" s="130"/>
      <c r="B399" s="130"/>
      <c r="C399" s="130"/>
      <c r="D399" s="130"/>
      <c r="E399" s="130"/>
      <c r="F399" s="202"/>
      <c r="G399" s="202"/>
      <c r="H399" s="144"/>
      <c r="I399" s="202"/>
      <c r="J399" s="245"/>
      <c r="K399" s="202"/>
    </row>
    <row r="400" spans="1:11" x14ac:dyDescent="0.25">
      <c r="A400" s="130"/>
      <c r="B400" s="130"/>
      <c r="C400" s="130"/>
      <c r="D400" s="130"/>
      <c r="E400" s="130"/>
      <c r="F400" s="202"/>
      <c r="G400" s="202"/>
      <c r="H400" s="144"/>
      <c r="I400" s="202"/>
      <c r="J400" s="245"/>
      <c r="K400" s="202"/>
    </row>
    <row r="401" spans="1:11" x14ac:dyDescent="0.25">
      <c r="A401" s="130"/>
      <c r="B401" s="130"/>
      <c r="C401" s="130"/>
      <c r="D401" s="130"/>
      <c r="E401" s="130"/>
      <c r="F401" s="202"/>
      <c r="G401" s="202"/>
      <c r="H401" s="144"/>
      <c r="I401" s="202"/>
      <c r="J401" s="245"/>
      <c r="K401" s="202"/>
    </row>
    <row r="402" spans="1:11" x14ac:dyDescent="0.25">
      <c r="A402" s="130"/>
      <c r="B402" s="130"/>
      <c r="C402" s="130"/>
      <c r="D402" s="130"/>
      <c r="E402" s="130"/>
      <c r="F402" s="202"/>
      <c r="G402" s="202"/>
      <c r="H402" s="144"/>
      <c r="I402" s="202"/>
      <c r="J402" s="245"/>
      <c r="K402" s="202"/>
    </row>
    <row r="403" spans="1:11" x14ac:dyDescent="0.25">
      <c r="A403" s="130"/>
      <c r="B403" s="130"/>
      <c r="C403" s="130"/>
      <c r="D403" s="130"/>
      <c r="E403" s="130"/>
      <c r="F403" s="202"/>
      <c r="G403" s="202"/>
      <c r="H403" s="144"/>
      <c r="I403" s="202"/>
      <c r="J403" s="245"/>
      <c r="K403" s="202"/>
    </row>
    <row r="404" spans="1:11" x14ac:dyDescent="0.25">
      <c r="A404" s="130"/>
      <c r="B404" s="130"/>
      <c r="C404" s="130"/>
      <c r="D404" s="130"/>
      <c r="E404" s="130"/>
      <c r="F404" s="202"/>
      <c r="G404" s="202"/>
      <c r="H404" s="144"/>
      <c r="I404" s="202"/>
      <c r="J404" s="245"/>
      <c r="K404" s="202"/>
    </row>
    <row r="405" spans="1:11" x14ac:dyDescent="0.25">
      <c r="A405" s="130"/>
      <c r="B405" s="130"/>
      <c r="C405" s="130"/>
      <c r="D405" s="130"/>
      <c r="E405" s="130"/>
      <c r="F405" s="202"/>
      <c r="G405" s="202"/>
      <c r="H405" s="144"/>
      <c r="I405" s="202"/>
      <c r="J405" s="245"/>
      <c r="K405" s="202"/>
    </row>
    <row r="406" spans="1:11" x14ac:dyDescent="0.25">
      <c r="A406" s="130"/>
      <c r="B406" s="130"/>
      <c r="C406" s="130"/>
      <c r="D406" s="130"/>
      <c r="E406" s="130"/>
      <c r="F406" s="202"/>
      <c r="G406" s="202"/>
      <c r="H406" s="144"/>
      <c r="I406" s="202"/>
      <c r="J406" s="245"/>
      <c r="K406" s="202"/>
    </row>
    <row r="407" spans="1:11" x14ac:dyDescent="0.25">
      <c r="A407" s="130"/>
      <c r="B407" s="130"/>
      <c r="C407" s="130"/>
      <c r="D407" s="130"/>
      <c r="E407" s="130"/>
      <c r="F407" s="202"/>
      <c r="G407" s="202"/>
      <c r="H407" s="144"/>
      <c r="I407" s="202"/>
      <c r="J407" s="245"/>
      <c r="K407" s="202"/>
    </row>
    <row r="408" spans="1:11" x14ac:dyDescent="0.25">
      <c r="A408" s="130"/>
      <c r="B408" s="130"/>
      <c r="C408" s="130"/>
      <c r="D408" s="130"/>
      <c r="E408" s="130"/>
      <c r="F408" s="202"/>
      <c r="G408" s="202"/>
      <c r="H408" s="144"/>
      <c r="I408" s="202"/>
      <c r="J408" s="245"/>
      <c r="K408" s="202"/>
    </row>
    <row r="409" spans="1:11" x14ac:dyDescent="0.25">
      <c r="A409" s="130"/>
      <c r="B409" s="130"/>
      <c r="C409" s="130"/>
      <c r="D409" s="130"/>
      <c r="E409" s="130"/>
      <c r="F409" s="202"/>
      <c r="G409" s="202"/>
      <c r="H409" s="144"/>
      <c r="I409" s="202"/>
      <c r="J409" s="245"/>
      <c r="K409" s="202"/>
    </row>
    <row r="410" spans="1:11" x14ac:dyDescent="0.25">
      <c r="A410" s="130"/>
      <c r="B410" s="130"/>
      <c r="C410" s="130"/>
      <c r="D410" s="130"/>
      <c r="E410" s="130"/>
      <c r="F410" s="202"/>
      <c r="G410" s="202"/>
      <c r="H410" s="144"/>
      <c r="I410" s="202"/>
      <c r="J410" s="245"/>
      <c r="K410" s="202"/>
    </row>
    <row r="411" spans="1:11" x14ac:dyDescent="0.25">
      <c r="A411" s="130"/>
      <c r="B411" s="130"/>
      <c r="C411" s="130"/>
      <c r="D411" s="130"/>
      <c r="E411" s="130"/>
      <c r="F411" s="202"/>
      <c r="G411" s="202"/>
      <c r="H411" s="144"/>
      <c r="I411" s="202"/>
      <c r="J411" s="245"/>
      <c r="K411" s="202"/>
    </row>
    <row r="412" spans="1:11" x14ac:dyDescent="0.25">
      <c r="A412" s="130"/>
      <c r="B412" s="130"/>
      <c r="C412" s="130"/>
      <c r="D412" s="130"/>
      <c r="E412" s="130"/>
      <c r="F412" s="202"/>
      <c r="G412" s="202"/>
      <c r="H412" s="144"/>
      <c r="I412" s="202"/>
      <c r="J412" s="245"/>
      <c r="K412" s="202"/>
    </row>
    <row r="413" spans="1:11" x14ac:dyDescent="0.25">
      <c r="A413" s="130"/>
      <c r="B413" s="130"/>
      <c r="C413" s="130"/>
      <c r="D413" s="130"/>
      <c r="E413" s="130"/>
      <c r="F413" s="202"/>
      <c r="G413" s="202"/>
      <c r="H413" s="144"/>
      <c r="I413" s="202"/>
      <c r="J413" s="245"/>
      <c r="K413" s="202"/>
    </row>
    <row r="414" spans="1:11" x14ac:dyDescent="0.25">
      <c r="A414" s="130"/>
      <c r="B414" s="130"/>
      <c r="C414" s="130"/>
      <c r="D414" s="130"/>
      <c r="E414" s="130"/>
      <c r="F414" s="202"/>
      <c r="G414" s="202"/>
      <c r="H414" s="144"/>
      <c r="I414" s="202"/>
      <c r="J414" s="245"/>
      <c r="K414" s="202"/>
    </row>
    <row r="415" spans="1:11" x14ac:dyDescent="0.25">
      <c r="A415" s="130"/>
      <c r="B415" s="130"/>
      <c r="C415" s="130"/>
      <c r="D415" s="130"/>
      <c r="E415" s="130"/>
      <c r="F415" s="202"/>
      <c r="G415" s="202"/>
      <c r="H415" s="144"/>
      <c r="I415" s="202"/>
      <c r="J415" s="245"/>
      <c r="K415" s="202"/>
    </row>
    <row r="416" spans="1:11" x14ac:dyDescent="0.25">
      <c r="A416" s="130"/>
      <c r="B416" s="130"/>
      <c r="C416" s="130"/>
      <c r="D416" s="130"/>
      <c r="E416" s="130"/>
      <c r="F416" s="202"/>
      <c r="G416" s="202"/>
      <c r="H416" s="144"/>
      <c r="I416" s="202"/>
      <c r="J416" s="245"/>
      <c r="K416" s="202"/>
    </row>
    <row r="417" spans="1:11" x14ac:dyDescent="0.25">
      <c r="A417" s="130"/>
      <c r="B417" s="130"/>
      <c r="C417" s="130"/>
      <c r="D417" s="130"/>
      <c r="E417" s="130"/>
      <c r="F417" s="202"/>
      <c r="G417" s="202"/>
      <c r="H417" s="144"/>
      <c r="I417" s="202"/>
      <c r="J417" s="245"/>
      <c r="K417" s="202"/>
    </row>
    <row r="418" spans="1:11" x14ac:dyDescent="0.25">
      <c r="A418" s="130"/>
      <c r="B418" s="130"/>
      <c r="C418" s="130"/>
      <c r="D418" s="130"/>
      <c r="E418" s="130"/>
      <c r="F418" s="202"/>
      <c r="G418" s="202"/>
      <c r="H418" s="144"/>
      <c r="I418" s="202"/>
      <c r="J418" s="245"/>
      <c r="K418" s="202"/>
    </row>
    <row r="419" spans="1:11" x14ac:dyDescent="0.25">
      <c r="A419" s="130"/>
      <c r="B419" s="130"/>
      <c r="C419" s="130"/>
      <c r="D419" s="130"/>
      <c r="E419" s="130"/>
      <c r="F419" s="202"/>
      <c r="G419" s="202"/>
      <c r="H419" s="144"/>
      <c r="I419" s="202"/>
      <c r="J419" s="245"/>
      <c r="K419" s="202"/>
    </row>
    <row r="420" spans="1:11" x14ac:dyDescent="0.25">
      <c r="A420" s="130"/>
      <c r="B420" s="130"/>
      <c r="C420" s="130"/>
      <c r="D420" s="130"/>
      <c r="E420" s="130"/>
      <c r="F420" s="202"/>
      <c r="G420" s="202"/>
      <c r="H420" s="144"/>
      <c r="I420" s="202"/>
      <c r="J420" s="245"/>
      <c r="K420" s="202"/>
    </row>
    <row r="421" spans="1:11" x14ac:dyDescent="0.25">
      <c r="A421" s="130"/>
      <c r="B421" s="130"/>
      <c r="C421" s="130"/>
      <c r="D421" s="130"/>
      <c r="E421" s="130"/>
      <c r="F421" s="202"/>
      <c r="G421" s="202"/>
      <c r="H421" s="144"/>
      <c r="I421" s="202"/>
      <c r="J421" s="245"/>
      <c r="K421" s="202"/>
    </row>
    <row r="422" spans="1:11" x14ac:dyDescent="0.25">
      <c r="A422" s="130"/>
      <c r="B422" s="130"/>
      <c r="C422" s="130"/>
      <c r="D422" s="130"/>
      <c r="E422" s="130"/>
      <c r="F422" s="202"/>
      <c r="G422" s="202"/>
      <c r="H422" s="144"/>
      <c r="I422" s="202"/>
      <c r="J422" s="245"/>
      <c r="K422" s="202"/>
    </row>
    <row r="423" spans="1:11" x14ac:dyDescent="0.25">
      <c r="A423" s="130"/>
      <c r="B423" s="130"/>
      <c r="C423" s="130"/>
      <c r="D423" s="130"/>
      <c r="E423" s="130"/>
      <c r="F423" s="202"/>
      <c r="G423" s="202"/>
      <c r="H423" s="144"/>
      <c r="I423" s="202"/>
      <c r="J423" s="245"/>
      <c r="K423" s="202"/>
    </row>
    <row r="424" spans="1:11" x14ac:dyDescent="0.25">
      <c r="A424" s="130"/>
      <c r="B424" s="130"/>
      <c r="C424" s="130"/>
      <c r="D424" s="130"/>
      <c r="E424" s="130"/>
      <c r="F424" s="202"/>
      <c r="G424" s="202"/>
      <c r="H424" s="144"/>
      <c r="I424" s="202"/>
      <c r="J424" s="245"/>
      <c r="K424" s="202"/>
    </row>
    <row r="425" spans="1:11" x14ac:dyDescent="0.25">
      <c r="A425" s="130"/>
      <c r="B425" s="130"/>
      <c r="C425" s="130"/>
      <c r="D425" s="130"/>
      <c r="E425" s="130"/>
      <c r="F425" s="202"/>
      <c r="G425" s="202"/>
      <c r="H425" s="144"/>
      <c r="I425" s="202"/>
      <c r="J425" s="245"/>
      <c r="K425" s="202"/>
    </row>
    <row r="426" spans="1:11" x14ac:dyDescent="0.25">
      <c r="A426" s="130"/>
      <c r="B426" s="130"/>
      <c r="C426" s="130"/>
      <c r="D426" s="130"/>
      <c r="E426" s="130"/>
      <c r="F426" s="202"/>
      <c r="G426" s="202"/>
      <c r="H426" s="144"/>
      <c r="I426" s="202"/>
      <c r="J426" s="245"/>
      <c r="K426" s="202"/>
    </row>
    <row r="427" spans="1:11" x14ac:dyDescent="0.25">
      <c r="A427" s="130"/>
      <c r="B427" s="130"/>
      <c r="C427" s="130"/>
      <c r="D427" s="130"/>
      <c r="E427" s="130"/>
      <c r="F427" s="202"/>
      <c r="G427" s="202"/>
      <c r="H427" s="144"/>
      <c r="I427" s="202"/>
      <c r="J427" s="245"/>
      <c r="K427" s="202"/>
    </row>
    <row r="428" spans="1:11" x14ac:dyDescent="0.25">
      <c r="A428" s="130"/>
      <c r="B428" s="130"/>
      <c r="C428" s="130"/>
      <c r="D428" s="130"/>
      <c r="E428" s="130"/>
      <c r="F428" s="202"/>
      <c r="G428" s="202"/>
      <c r="H428" s="144"/>
      <c r="I428" s="202"/>
      <c r="J428" s="245"/>
      <c r="K428" s="202"/>
    </row>
    <row r="429" spans="1:11" x14ac:dyDescent="0.25">
      <c r="A429" s="130"/>
      <c r="B429" s="130"/>
      <c r="C429" s="130"/>
      <c r="D429" s="130"/>
      <c r="E429" s="130"/>
      <c r="F429" s="202"/>
      <c r="G429" s="202"/>
      <c r="H429" s="144"/>
      <c r="I429" s="202"/>
      <c r="J429" s="245"/>
      <c r="K429" s="202"/>
    </row>
    <row r="430" spans="1:11" x14ac:dyDescent="0.25">
      <c r="A430" s="130"/>
      <c r="B430" s="130"/>
      <c r="C430" s="130"/>
      <c r="D430" s="130"/>
      <c r="E430" s="130"/>
      <c r="F430" s="202"/>
      <c r="G430" s="202"/>
      <c r="H430" s="144"/>
      <c r="I430" s="202"/>
      <c r="J430" s="245"/>
      <c r="K430" s="202"/>
    </row>
    <row r="431" spans="1:11" x14ac:dyDescent="0.25">
      <c r="A431" s="130"/>
      <c r="B431" s="130"/>
      <c r="C431" s="130"/>
      <c r="D431" s="130"/>
      <c r="E431" s="130"/>
      <c r="F431" s="202"/>
      <c r="G431" s="202"/>
      <c r="H431" s="144"/>
      <c r="I431" s="202"/>
      <c r="J431" s="245"/>
      <c r="K431" s="202"/>
    </row>
    <row r="432" spans="1:11" x14ac:dyDescent="0.25">
      <c r="A432" s="130"/>
      <c r="B432" s="130"/>
      <c r="C432" s="130"/>
      <c r="D432" s="130"/>
      <c r="E432" s="130"/>
      <c r="F432" s="202"/>
      <c r="G432" s="202"/>
      <c r="H432" s="144"/>
      <c r="I432" s="202"/>
      <c r="J432" s="245"/>
      <c r="K432" s="202"/>
    </row>
    <row r="433" spans="1:11" x14ac:dyDescent="0.25">
      <c r="A433" s="130"/>
      <c r="B433" s="130"/>
      <c r="C433" s="130"/>
      <c r="D433" s="130"/>
      <c r="E433" s="130"/>
      <c r="F433" s="202"/>
      <c r="G433" s="202"/>
      <c r="H433" s="144"/>
      <c r="I433" s="202"/>
      <c r="J433" s="245"/>
      <c r="K433" s="202"/>
    </row>
    <row r="434" spans="1:11" x14ac:dyDescent="0.25">
      <c r="A434" s="130"/>
      <c r="B434" s="130"/>
      <c r="C434" s="130"/>
      <c r="D434" s="130"/>
      <c r="E434" s="130"/>
      <c r="F434" s="202"/>
      <c r="G434" s="202"/>
      <c r="H434" s="144"/>
      <c r="I434" s="202"/>
      <c r="J434" s="245"/>
      <c r="K434" s="202"/>
    </row>
    <row r="435" spans="1:11" x14ac:dyDescent="0.25">
      <c r="A435" s="130"/>
      <c r="B435" s="130"/>
      <c r="C435" s="130"/>
      <c r="D435" s="130"/>
      <c r="E435" s="130"/>
      <c r="F435" s="202"/>
      <c r="G435" s="202"/>
      <c r="H435" s="144"/>
      <c r="I435" s="202"/>
      <c r="J435" s="245"/>
      <c r="K435" s="202"/>
    </row>
    <row r="436" spans="1:11" x14ac:dyDescent="0.25">
      <c r="A436" s="130"/>
      <c r="B436" s="130"/>
      <c r="C436" s="130"/>
      <c r="D436" s="130"/>
      <c r="E436" s="130"/>
      <c r="F436" s="202"/>
      <c r="G436" s="202"/>
      <c r="H436" s="144"/>
      <c r="I436" s="202"/>
      <c r="J436" s="245"/>
      <c r="K436" s="202"/>
    </row>
    <row r="437" spans="1:11" x14ac:dyDescent="0.25">
      <c r="A437" s="130"/>
      <c r="B437" s="130"/>
      <c r="C437" s="130"/>
      <c r="D437" s="130"/>
      <c r="E437" s="130"/>
      <c r="F437" s="202"/>
      <c r="G437" s="202"/>
      <c r="H437" s="144"/>
      <c r="I437" s="202"/>
      <c r="J437" s="245"/>
      <c r="K437" s="202"/>
    </row>
    <row r="438" spans="1:11" x14ac:dyDescent="0.25">
      <c r="A438" s="130"/>
      <c r="B438" s="130"/>
      <c r="C438" s="130"/>
      <c r="D438" s="130"/>
      <c r="E438" s="130"/>
      <c r="F438" s="202"/>
      <c r="G438" s="202"/>
      <c r="H438" s="144"/>
      <c r="I438" s="202"/>
      <c r="J438" s="245"/>
      <c r="K438" s="202"/>
    </row>
    <row r="439" spans="1:11" x14ac:dyDescent="0.25">
      <c r="A439" s="130"/>
      <c r="B439" s="130"/>
      <c r="C439" s="130"/>
      <c r="D439" s="130"/>
      <c r="E439" s="130"/>
      <c r="F439" s="202"/>
      <c r="G439" s="202"/>
      <c r="H439" s="144"/>
      <c r="I439" s="202"/>
      <c r="J439" s="245"/>
      <c r="K439" s="202"/>
    </row>
    <row r="440" spans="1:11" x14ac:dyDescent="0.25">
      <c r="A440" s="130"/>
      <c r="B440" s="130"/>
      <c r="C440" s="130"/>
      <c r="D440" s="130"/>
      <c r="E440" s="130"/>
      <c r="F440" s="202"/>
      <c r="G440" s="202"/>
      <c r="H440" s="144"/>
      <c r="I440" s="202"/>
      <c r="J440" s="245"/>
      <c r="K440" s="202"/>
    </row>
    <row r="441" spans="1:11" x14ac:dyDescent="0.25">
      <c r="A441" s="130"/>
      <c r="B441" s="130"/>
      <c r="C441" s="130"/>
      <c r="D441" s="130"/>
      <c r="E441" s="130"/>
      <c r="F441" s="202"/>
      <c r="G441" s="202"/>
      <c r="H441" s="144"/>
      <c r="I441" s="202"/>
      <c r="J441" s="245"/>
      <c r="K441" s="202"/>
    </row>
    <row r="442" spans="1:11" x14ac:dyDescent="0.25">
      <c r="A442" s="130"/>
      <c r="B442" s="130"/>
      <c r="C442" s="130"/>
      <c r="D442" s="130"/>
      <c r="E442" s="130"/>
      <c r="F442" s="202"/>
      <c r="G442" s="202"/>
      <c r="H442" s="144"/>
      <c r="I442" s="202"/>
      <c r="J442" s="245"/>
      <c r="K442" s="202"/>
    </row>
    <row r="443" spans="1:11" x14ac:dyDescent="0.25">
      <c r="A443" s="130"/>
      <c r="B443" s="130"/>
      <c r="C443" s="130"/>
      <c r="D443" s="130"/>
      <c r="E443" s="130"/>
      <c r="F443" s="202"/>
      <c r="G443" s="202"/>
      <c r="H443" s="144"/>
      <c r="I443" s="202"/>
      <c r="J443" s="245"/>
      <c r="K443" s="202"/>
    </row>
    <row r="444" spans="1:11" x14ac:dyDescent="0.25">
      <c r="A444" s="130"/>
      <c r="B444" s="130"/>
      <c r="C444" s="130"/>
      <c r="D444" s="130"/>
      <c r="E444" s="130"/>
      <c r="F444" s="202"/>
      <c r="G444" s="202"/>
      <c r="H444" s="144"/>
      <c r="I444" s="202"/>
      <c r="J444" s="245"/>
      <c r="K444" s="202"/>
    </row>
    <row r="445" spans="1:11" x14ac:dyDescent="0.25">
      <c r="A445" s="130"/>
      <c r="B445" s="130"/>
      <c r="C445" s="130"/>
      <c r="D445" s="130"/>
      <c r="E445" s="130"/>
      <c r="F445" s="202"/>
      <c r="G445" s="202"/>
      <c r="H445" s="144"/>
      <c r="I445" s="202"/>
      <c r="J445" s="245"/>
      <c r="K445" s="202"/>
    </row>
    <row r="446" spans="1:11" x14ac:dyDescent="0.25">
      <c r="A446" s="130"/>
      <c r="B446" s="130"/>
      <c r="C446" s="130"/>
      <c r="D446" s="130"/>
      <c r="E446" s="130"/>
      <c r="F446" s="202"/>
      <c r="G446" s="202"/>
      <c r="H446" s="144"/>
      <c r="I446" s="202"/>
      <c r="J446" s="245"/>
      <c r="K446" s="202"/>
    </row>
    <row r="447" spans="1:11" x14ac:dyDescent="0.25">
      <c r="A447" s="130"/>
      <c r="B447" s="130"/>
      <c r="C447" s="130"/>
      <c r="D447" s="130"/>
      <c r="E447" s="130"/>
      <c r="F447" s="202"/>
      <c r="G447" s="202"/>
      <c r="H447" s="144"/>
      <c r="I447" s="202"/>
      <c r="J447" s="245"/>
      <c r="K447" s="202"/>
    </row>
    <row r="448" spans="1:11" x14ac:dyDescent="0.25">
      <c r="A448" s="130"/>
      <c r="B448" s="130"/>
      <c r="C448" s="130"/>
      <c r="D448" s="130"/>
      <c r="E448" s="130"/>
      <c r="F448" s="202"/>
      <c r="G448" s="202"/>
      <c r="H448" s="144"/>
      <c r="I448" s="202"/>
      <c r="J448" s="245"/>
      <c r="K448" s="202"/>
    </row>
    <row r="449" spans="1:11" x14ac:dyDescent="0.25">
      <c r="A449" s="130"/>
      <c r="B449" s="130"/>
      <c r="C449" s="130"/>
      <c r="D449" s="130"/>
      <c r="E449" s="130"/>
      <c r="F449" s="202"/>
      <c r="G449" s="202"/>
      <c r="H449" s="144"/>
      <c r="I449" s="202"/>
      <c r="J449" s="245"/>
      <c r="K449" s="202"/>
    </row>
    <row r="450" spans="1:11" x14ac:dyDescent="0.25">
      <c r="A450" s="130"/>
      <c r="B450" s="130"/>
      <c r="C450" s="130"/>
      <c r="D450" s="130"/>
      <c r="E450" s="130"/>
      <c r="F450" s="202"/>
      <c r="G450" s="202"/>
      <c r="H450" s="144"/>
      <c r="I450" s="202"/>
      <c r="J450" s="245"/>
      <c r="K450" s="202"/>
    </row>
    <row r="451" spans="1:11" x14ac:dyDescent="0.25">
      <c r="A451" s="130"/>
      <c r="B451" s="130"/>
      <c r="C451" s="130"/>
      <c r="D451" s="130"/>
      <c r="E451" s="130"/>
      <c r="F451" s="202"/>
      <c r="G451" s="202"/>
      <c r="H451" s="144"/>
      <c r="I451" s="202"/>
      <c r="J451" s="245"/>
      <c r="K451" s="202"/>
    </row>
    <row r="452" spans="1:11" x14ac:dyDescent="0.25">
      <c r="A452" s="130"/>
      <c r="B452" s="130"/>
      <c r="C452" s="130"/>
      <c r="D452" s="130"/>
      <c r="E452" s="130"/>
      <c r="F452" s="202"/>
      <c r="G452" s="202"/>
      <c r="H452" s="144"/>
      <c r="I452" s="202"/>
      <c r="J452" s="245"/>
      <c r="K452" s="202"/>
    </row>
    <row r="453" spans="1:11" x14ac:dyDescent="0.25">
      <c r="A453" s="130"/>
      <c r="B453" s="130"/>
      <c r="C453" s="130"/>
      <c r="D453" s="130"/>
      <c r="E453" s="130"/>
      <c r="F453" s="202"/>
      <c r="G453" s="202"/>
      <c r="H453" s="144"/>
      <c r="I453" s="202"/>
      <c r="J453" s="245"/>
      <c r="K453" s="202"/>
    </row>
    <row r="454" spans="1:11" x14ac:dyDescent="0.25">
      <c r="A454" s="130"/>
      <c r="B454" s="130"/>
      <c r="C454" s="130"/>
      <c r="D454" s="130"/>
      <c r="E454" s="130"/>
      <c r="F454" s="202"/>
      <c r="G454" s="202"/>
      <c r="H454" s="144"/>
      <c r="I454" s="202"/>
      <c r="J454" s="245"/>
      <c r="K454" s="202"/>
    </row>
    <row r="455" spans="1:11" x14ac:dyDescent="0.25">
      <c r="A455" s="130"/>
      <c r="B455" s="130"/>
      <c r="C455" s="130"/>
      <c r="D455" s="130"/>
      <c r="E455" s="130"/>
      <c r="F455" s="202"/>
      <c r="G455" s="202"/>
      <c r="H455" s="144"/>
      <c r="I455" s="202"/>
      <c r="J455" s="245"/>
      <c r="K455" s="202"/>
    </row>
    <row r="456" spans="1:11" x14ac:dyDescent="0.25">
      <c r="A456" s="130"/>
      <c r="B456" s="130"/>
      <c r="C456" s="130"/>
      <c r="D456" s="130"/>
      <c r="E456" s="130"/>
      <c r="F456" s="202"/>
      <c r="G456" s="202"/>
      <c r="H456" s="144"/>
      <c r="I456" s="202"/>
      <c r="J456" s="245"/>
      <c r="K456" s="202"/>
    </row>
    <row r="457" spans="1:11" x14ac:dyDescent="0.25">
      <c r="A457" s="130"/>
      <c r="B457" s="130"/>
      <c r="C457" s="130"/>
      <c r="D457" s="130"/>
      <c r="E457" s="130"/>
      <c r="F457" s="202"/>
      <c r="G457" s="202"/>
      <c r="H457" s="144"/>
      <c r="I457" s="202"/>
      <c r="J457" s="245"/>
      <c r="K457" s="202"/>
    </row>
    <row r="458" spans="1:11" x14ac:dyDescent="0.25">
      <c r="A458" s="130"/>
      <c r="B458" s="130"/>
      <c r="C458" s="130"/>
      <c r="D458" s="130"/>
      <c r="E458" s="130"/>
      <c r="F458" s="202"/>
      <c r="G458" s="202"/>
      <c r="H458" s="144"/>
      <c r="I458" s="202"/>
      <c r="J458" s="245"/>
      <c r="K458" s="202"/>
    </row>
    <row r="459" spans="1:11" x14ac:dyDescent="0.25">
      <c r="A459" s="130"/>
      <c r="B459" s="130"/>
      <c r="C459" s="130"/>
      <c r="D459" s="130"/>
      <c r="E459" s="130"/>
      <c r="F459" s="202"/>
      <c r="G459" s="202"/>
      <c r="H459" s="144"/>
      <c r="I459" s="202"/>
      <c r="J459" s="245"/>
      <c r="K459" s="202"/>
    </row>
    <row r="460" spans="1:11" x14ac:dyDescent="0.25">
      <c r="A460" s="130"/>
      <c r="B460" s="130"/>
      <c r="C460" s="130"/>
      <c r="D460" s="130"/>
      <c r="E460" s="130"/>
      <c r="F460" s="202"/>
      <c r="G460" s="202"/>
      <c r="H460" s="144"/>
      <c r="I460" s="202"/>
      <c r="J460" s="245"/>
      <c r="K460" s="202"/>
    </row>
    <row r="461" spans="1:11" x14ac:dyDescent="0.25">
      <c r="A461" s="130"/>
      <c r="B461" s="130"/>
      <c r="C461" s="130"/>
      <c r="D461" s="130"/>
      <c r="E461" s="130"/>
      <c r="F461" s="202"/>
      <c r="G461" s="202"/>
      <c r="H461" s="144"/>
      <c r="I461" s="202"/>
      <c r="J461" s="245"/>
      <c r="K461" s="202"/>
    </row>
    <row r="462" spans="1:11" x14ac:dyDescent="0.25">
      <c r="A462" s="130"/>
      <c r="B462" s="130"/>
      <c r="C462" s="130"/>
      <c r="D462" s="130"/>
      <c r="E462" s="130"/>
      <c r="F462" s="202"/>
      <c r="G462" s="202"/>
      <c r="H462" s="144"/>
      <c r="I462" s="202"/>
      <c r="J462" s="245"/>
      <c r="K462" s="202"/>
    </row>
    <row r="463" spans="1:11" x14ac:dyDescent="0.25">
      <c r="A463" s="130"/>
      <c r="B463" s="130"/>
      <c r="C463" s="130"/>
      <c r="D463" s="130"/>
      <c r="E463" s="130"/>
      <c r="F463" s="202"/>
      <c r="G463" s="202"/>
      <c r="H463" s="144"/>
      <c r="I463" s="202"/>
      <c r="J463" s="245"/>
      <c r="K463" s="202"/>
    </row>
    <row r="464" spans="1:11" x14ac:dyDescent="0.25">
      <c r="A464" s="130"/>
      <c r="B464" s="130"/>
      <c r="C464" s="130"/>
      <c r="D464" s="130"/>
      <c r="E464" s="130"/>
      <c r="F464" s="202"/>
      <c r="G464" s="202"/>
      <c r="H464" s="144"/>
      <c r="I464" s="202"/>
      <c r="J464" s="245"/>
      <c r="K464" s="202"/>
    </row>
    <row r="465" spans="1:11" x14ac:dyDescent="0.25">
      <c r="A465" s="130"/>
      <c r="B465" s="130"/>
      <c r="C465" s="130"/>
      <c r="D465" s="130"/>
      <c r="E465" s="130"/>
      <c r="F465" s="202"/>
      <c r="G465" s="202"/>
      <c r="H465" s="144"/>
      <c r="I465" s="202"/>
      <c r="J465" s="245"/>
      <c r="K465" s="202"/>
    </row>
    <row r="466" spans="1:11" x14ac:dyDescent="0.25">
      <c r="A466" s="130"/>
      <c r="B466" s="130"/>
      <c r="C466" s="130"/>
      <c r="D466" s="130"/>
      <c r="E466" s="130"/>
      <c r="F466" s="202"/>
      <c r="G466" s="202"/>
      <c r="H466" s="144"/>
      <c r="I466" s="202"/>
      <c r="J466" s="245"/>
      <c r="K466" s="202"/>
    </row>
    <row r="467" spans="1:11" x14ac:dyDescent="0.25">
      <c r="A467" s="130"/>
      <c r="B467" s="130"/>
      <c r="C467" s="130"/>
      <c r="D467" s="130"/>
      <c r="E467" s="130"/>
      <c r="F467" s="202"/>
      <c r="G467" s="202"/>
      <c r="H467" s="144"/>
      <c r="I467" s="202"/>
      <c r="J467" s="245"/>
      <c r="K467" s="202"/>
    </row>
    <row r="468" spans="1:11" x14ac:dyDescent="0.25">
      <c r="A468" s="130"/>
      <c r="B468" s="130"/>
      <c r="C468" s="130"/>
      <c r="D468" s="130"/>
      <c r="E468" s="130"/>
      <c r="F468" s="202"/>
      <c r="G468" s="202"/>
      <c r="H468" s="144"/>
      <c r="I468" s="202"/>
      <c r="J468" s="245"/>
      <c r="K468" s="202"/>
    </row>
    <row r="469" spans="1:11" x14ac:dyDescent="0.25">
      <c r="A469" s="130"/>
      <c r="B469" s="130"/>
      <c r="C469" s="130"/>
      <c r="D469" s="130"/>
      <c r="E469" s="130"/>
      <c r="F469" s="202"/>
      <c r="G469" s="202"/>
      <c r="H469" s="144"/>
      <c r="I469" s="202"/>
      <c r="J469" s="245"/>
      <c r="K469" s="202"/>
    </row>
    <row r="470" spans="1:11" x14ac:dyDescent="0.25">
      <c r="A470" s="130"/>
      <c r="B470" s="130"/>
      <c r="C470" s="130"/>
      <c r="D470" s="130"/>
      <c r="E470" s="130"/>
      <c r="F470" s="202"/>
      <c r="G470" s="202"/>
      <c r="H470" s="144"/>
      <c r="I470" s="202"/>
      <c r="J470" s="245"/>
      <c r="K470" s="202"/>
    </row>
    <row r="471" spans="1:11" x14ac:dyDescent="0.25">
      <c r="A471" s="130"/>
      <c r="B471" s="130"/>
      <c r="C471" s="130"/>
      <c r="D471" s="130"/>
      <c r="E471" s="130"/>
      <c r="F471" s="202"/>
      <c r="G471" s="202"/>
      <c r="H471" s="144"/>
      <c r="I471" s="202"/>
      <c r="J471" s="245"/>
      <c r="K471" s="202"/>
    </row>
    <row r="472" spans="1:11" x14ac:dyDescent="0.25">
      <c r="A472" s="130"/>
      <c r="B472" s="130"/>
      <c r="C472" s="130"/>
      <c r="D472" s="130"/>
      <c r="E472" s="130"/>
      <c r="F472" s="202"/>
      <c r="G472" s="202"/>
      <c r="H472" s="144"/>
      <c r="I472" s="202"/>
      <c r="J472" s="245"/>
      <c r="K472" s="202"/>
    </row>
    <row r="473" spans="1:11" x14ac:dyDescent="0.25">
      <c r="A473" s="130"/>
      <c r="B473" s="130"/>
      <c r="C473" s="130"/>
      <c r="D473" s="130"/>
      <c r="E473" s="130"/>
      <c r="F473" s="202"/>
      <c r="G473" s="202"/>
      <c r="H473" s="144"/>
      <c r="I473" s="202"/>
      <c r="J473" s="245"/>
      <c r="K473" s="202"/>
    </row>
    <row r="474" spans="1:11" x14ac:dyDescent="0.25">
      <c r="A474" s="130"/>
      <c r="B474" s="130"/>
      <c r="C474" s="130"/>
      <c r="D474" s="130"/>
      <c r="E474" s="130"/>
      <c r="F474" s="202"/>
      <c r="G474" s="202"/>
      <c r="H474" s="144"/>
      <c r="I474" s="202"/>
      <c r="J474" s="245"/>
      <c r="K474" s="202"/>
    </row>
    <row r="475" spans="1:11" x14ac:dyDescent="0.25">
      <c r="A475" s="130"/>
      <c r="B475" s="130"/>
      <c r="C475" s="130"/>
      <c r="D475" s="130"/>
      <c r="E475" s="130"/>
      <c r="F475" s="202"/>
      <c r="G475" s="202"/>
      <c r="H475" s="144"/>
      <c r="I475" s="202"/>
      <c r="J475" s="245"/>
      <c r="K475" s="202"/>
    </row>
    <row r="476" spans="1:11" x14ac:dyDescent="0.25">
      <c r="A476" s="130"/>
      <c r="B476" s="130"/>
      <c r="C476" s="130"/>
      <c r="D476" s="130"/>
      <c r="E476" s="130"/>
      <c r="F476" s="202"/>
      <c r="G476" s="202"/>
      <c r="H476" s="144"/>
      <c r="I476" s="202"/>
      <c r="J476" s="245"/>
      <c r="K476" s="202"/>
    </row>
    <row r="477" spans="1:11" x14ac:dyDescent="0.25">
      <c r="A477" s="130"/>
      <c r="B477" s="130"/>
      <c r="C477" s="130"/>
      <c r="D477" s="130"/>
      <c r="E477" s="130"/>
      <c r="F477" s="202"/>
      <c r="G477" s="202"/>
      <c r="H477" s="144"/>
      <c r="I477" s="202"/>
      <c r="J477" s="245"/>
      <c r="K477" s="202"/>
    </row>
    <row r="478" spans="1:11" x14ac:dyDescent="0.25">
      <c r="A478" s="130"/>
      <c r="B478" s="130"/>
      <c r="C478" s="130"/>
      <c r="D478" s="130"/>
      <c r="E478" s="130"/>
      <c r="F478" s="202"/>
      <c r="G478" s="202"/>
      <c r="H478" s="144"/>
      <c r="I478" s="202"/>
      <c r="J478" s="245"/>
      <c r="K478" s="202"/>
    </row>
    <row r="479" spans="1:11" x14ac:dyDescent="0.25">
      <c r="A479" s="130"/>
      <c r="B479" s="130"/>
      <c r="C479" s="130"/>
      <c r="D479" s="130"/>
      <c r="E479" s="130"/>
      <c r="F479" s="202"/>
      <c r="G479" s="202"/>
      <c r="H479" s="144"/>
      <c r="I479" s="202"/>
      <c r="J479" s="245"/>
      <c r="K479" s="202"/>
    </row>
    <row r="480" spans="1:11" x14ac:dyDescent="0.25">
      <c r="A480" s="130"/>
      <c r="B480" s="130"/>
      <c r="C480" s="130"/>
      <c r="D480" s="130"/>
      <c r="E480" s="130"/>
      <c r="F480" s="202"/>
      <c r="G480" s="202"/>
      <c r="H480" s="144"/>
      <c r="I480" s="202"/>
      <c r="J480" s="245"/>
      <c r="K480" s="202"/>
    </row>
    <row r="481" spans="1:11" x14ac:dyDescent="0.25">
      <c r="A481" s="130"/>
      <c r="B481" s="130"/>
      <c r="C481" s="130"/>
      <c r="D481" s="130"/>
      <c r="E481" s="130"/>
      <c r="F481" s="202"/>
      <c r="G481" s="202"/>
      <c r="H481" s="144"/>
      <c r="I481" s="202"/>
      <c r="J481" s="245"/>
      <c r="K481" s="202"/>
    </row>
    <row r="482" spans="1:11" x14ac:dyDescent="0.25">
      <c r="A482" s="130"/>
      <c r="B482" s="130"/>
      <c r="C482" s="130"/>
      <c r="D482" s="130"/>
      <c r="E482" s="130"/>
      <c r="F482" s="202"/>
      <c r="G482" s="202"/>
      <c r="H482" s="144"/>
      <c r="I482" s="202"/>
      <c r="J482" s="245"/>
      <c r="K482" s="202"/>
    </row>
    <row r="483" spans="1:11" x14ac:dyDescent="0.25">
      <c r="A483" s="130"/>
      <c r="B483" s="130"/>
      <c r="C483" s="130"/>
      <c r="D483" s="130"/>
      <c r="E483" s="130"/>
      <c r="F483" s="202"/>
      <c r="G483" s="202"/>
      <c r="H483" s="144"/>
      <c r="I483" s="202"/>
      <c r="J483" s="245"/>
      <c r="K483" s="202"/>
    </row>
    <row r="484" spans="1:11" x14ac:dyDescent="0.25">
      <c r="A484" s="130"/>
      <c r="B484" s="130"/>
      <c r="C484" s="130"/>
      <c r="D484" s="130"/>
      <c r="E484" s="130"/>
      <c r="F484" s="202"/>
      <c r="G484" s="202"/>
      <c r="H484" s="144"/>
      <c r="I484" s="202"/>
      <c r="J484" s="245"/>
      <c r="K484" s="202"/>
    </row>
    <row r="485" spans="1:11" x14ac:dyDescent="0.25">
      <c r="A485" s="130"/>
      <c r="B485" s="130"/>
      <c r="C485" s="130"/>
      <c r="D485" s="130"/>
      <c r="E485" s="130"/>
      <c r="F485" s="202"/>
      <c r="G485" s="202"/>
      <c r="H485" s="144"/>
      <c r="I485" s="202"/>
      <c r="J485" s="245"/>
      <c r="K485" s="202"/>
    </row>
    <row r="486" spans="1:11" x14ac:dyDescent="0.25">
      <c r="A486" s="130"/>
      <c r="B486" s="130"/>
      <c r="C486" s="130"/>
      <c r="D486" s="130"/>
      <c r="E486" s="130"/>
      <c r="F486" s="202"/>
      <c r="G486" s="202"/>
      <c r="H486" s="144"/>
      <c r="I486" s="202"/>
      <c r="J486" s="245"/>
      <c r="K486" s="202"/>
    </row>
    <row r="487" spans="1:11" x14ac:dyDescent="0.25">
      <c r="A487" s="130"/>
      <c r="B487" s="130"/>
      <c r="C487" s="130"/>
      <c r="D487" s="130"/>
      <c r="E487" s="130"/>
      <c r="F487" s="202"/>
      <c r="G487" s="202"/>
      <c r="H487" s="144"/>
      <c r="I487" s="202"/>
      <c r="J487" s="245"/>
      <c r="K487" s="202"/>
    </row>
    <row r="488" spans="1:11" x14ac:dyDescent="0.25">
      <c r="A488" s="130"/>
      <c r="B488" s="130"/>
      <c r="C488" s="130"/>
      <c r="D488" s="130"/>
      <c r="E488" s="130"/>
      <c r="F488" s="202"/>
      <c r="G488" s="202"/>
      <c r="H488" s="144"/>
      <c r="I488" s="202"/>
      <c r="J488" s="245"/>
      <c r="K488" s="202"/>
    </row>
    <row r="489" spans="1:11" x14ac:dyDescent="0.25">
      <c r="A489" s="130"/>
      <c r="B489" s="130"/>
      <c r="C489" s="130"/>
      <c r="D489" s="130"/>
      <c r="E489" s="130"/>
      <c r="F489" s="202"/>
      <c r="G489" s="202"/>
      <c r="H489" s="144"/>
      <c r="I489" s="202"/>
      <c r="J489" s="245"/>
      <c r="K489" s="202"/>
    </row>
    <row r="490" spans="1:11" x14ac:dyDescent="0.25">
      <c r="A490" s="130"/>
      <c r="B490" s="130"/>
      <c r="C490" s="130"/>
      <c r="D490" s="130"/>
      <c r="E490" s="130"/>
      <c r="F490" s="202"/>
      <c r="G490" s="202"/>
      <c r="H490" s="144"/>
      <c r="I490" s="202"/>
      <c r="J490" s="245"/>
      <c r="K490" s="202"/>
    </row>
    <row r="491" spans="1:11" x14ac:dyDescent="0.25">
      <c r="A491" s="130"/>
      <c r="B491" s="130"/>
      <c r="C491" s="130"/>
      <c r="D491" s="130"/>
      <c r="E491" s="130"/>
      <c r="F491" s="202"/>
      <c r="G491" s="202"/>
      <c r="H491" s="144"/>
      <c r="I491" s="202"/>
      <c r="J491" s="245"/>
      <c r="K491" s="202"/>
    </row>
    <row r="492" spans="1:11" x14ac:dyDescent="0.25">
      <c r="A492" s="130"/>
      <c r="B492" s="130"/>
      <c r="C492" s="130"/>
      <c r="D492" s="130"/>
      <c r="E492" s="130"/>
      <c r="F492" s="202"/>
      <c r="G492" s="202"/>
      <c r="H492" s="144"/>
      <c r="I492" s="202"/>
      <c r="J492" s="245"/>
      <c r="K492" s="202"/>
    </row>
    <row r="493" spans="1:11" x14ac:dyDescent="0.25">
      <c r="A493" s="130"/>
      <c r="B493" s="130"/>
      <c r="C493" s="130"/>
      <c r="D493" s="130"/>
      <c r="E493" s="130"/>
      <c r="F493" s="202"/>
      <c r="G493" s="202"/>
      <c r="H493" s="144"/>
      <c r="I493" s="202"/>
      <c r="J493" s="245"/>
      <c r="K493" s="202"/>
    </row>
    <row r="494" spans="1:11" x14ac:dyDescent="0.25">
      <c r="A494" s="130"/>
      <c r="B494" s="130"/>
      <c r="C494" s="130"/>
      <c r="D494" s="130"/>
      <c r="E494" s="130"/>
      <c r="F494" s="202"/>
      <c r="G494" s="202"/>
      <c r="H494" s="144"/>
      <c r="I494" s="202"/>
      <c r="J494" s="245"/>
      <c r="K494" s="202"/>
    </row>
    <row r="495" spans="1:11" x14ac:dyDescent="0.25">
      <c r="A495" s="130"/>
      <c r="B495" s="130"/>
      <c r="C495" s="130"/>
      <c r="D495" s="130"/>
      <c r="E495" s="130"/>
      <c r="F495" s="202"/>
      <c r="G495" s="202"/>
      <c r="H495" s="144"/>
      <c r="I495" s="202"/>
      <c r="J495" s="245"/>
      <c r="K495" s="202"/>
    </row>
    <row r="496" spans="1:11" x14ac:dyDescent="0.25">
      <c r="A496" s="130"/>
      <c r="B496" s="130"/>
      <c r="C496" s="130"/>
      <c r="D496" s="130"/>
      <c r="E496" s="130"/>
      <c r="F496" s="202"/>
      <c r="G496" s="202"/>
      <c r="H496" s="144"/>
      <c r="I496" s="202"/>
      <c r="J496" s="245"/>
      <c r="K496" s="202"/>
    </row>
    <row r="497" spans="1:11" x14ac:dyDescent="0.25">
      <c r="A497" s="130"/>
      <c r="B497" s="130"/>
      <c r="C497" s="130"/>
      <c r="D497" s="130"/>
      <c r="E497" s="130"/>
      <c r="F497" s="202"/>
      <c r="G497" s="202"/>
      <c r="H497" s="144"/>
      <c r="I497" s="202"/>
      <c r="J497" s="245"/>
      <c r="K497" s="202"/>
    </row>
    <row r="498" spans="1:11" x14ac:dyDescent="0.25">
      <c r="A498" s="130"/>
      <c r="B498" s="130"/>
      <c r="C498" s="130"/>
      <c r="D498" s="130"/>
      <c r="E498" s="130"/>
      <c r="F498" s="202"/>
      <c r="G498" s="202"/>
      <c r="H498" s="144"/>
      <c r="I498" s="202"/>
      <c r="J498" s="245"/>
      <c r="K498" s="202"/>
    </row>
    <row r="499" spans="1:11" x14ac:dyDescent="0.25">
      <c r="A499" s="130"/>
      <c r="B499" s="130"/>
      <c r="C499" s="130"/>
      <c r="D499" s="130"/>
      <c r="E499" s="130"/>
      <c r="F499" s="202"/>
      <c r="G499" s="202"/>
      <c r="H499" s="144"/>
      <c r="I499" s="202"/>
      <c r="J499" s="245"/>
      <c r="K499" s="202"/>
    </row>
    <row r="500" spans="1:11" x14ac:dyDescent="0.25">
      <c r="A500" s="130"/>
      <c r="B500" s="130"/>
      <c r="C500" s="130"/>
      <c r="D500" s="130"/>
      <c r="E500" s="130"/>
      <c r="F500" s="202"/>
      <c r="G500" s="202"/>
      <c r="H500" s="144"/>
      <c r="I500" s="202"/>
      <c r="J500" s="245"/>
      <c r="K500" s="202"/>
    </row>
    <row r="501" spans="1:11" x14ac:dyDescent="0.25">
      <c r="A501" s="130"/>
      <c r="B501" s="130"/>
      <c r="C501" s="130"/>
      <c r="D501" s="130"/>
      <c r="E501" s="130"/>
      <c r="F501" s="202"/>
      <c r="G501" s="202"/>
      <c r="H501" s="144"/>
      <c r="I501" s="202"/>
      <c r="J501" s="245"/>
      <c r="K501" s="202"/>
    </row>
    <row r="502" spans="1:11" x14ac:dyDescent="0.25">
      <c r="A502" s="130"/>
      <c r="B502" s="130"/>
      <c r="C502" s="130"/>
      <c r="D502" s="130"/>
      <c r="E502" s="130"/>
      <c r="F502" s="202"/>
      <c r="G502" s="202"/>
      <c r="H502" s="144"/>
      <c r="I502" s="202"/>
      <c r="J502" s="245"/>
      <c r="K502" s="202"/>
    </row>
    <row r="503" spans="1:11" x14ac:dyDescent="0.25">
      <c r="A503" s="130"/>
      <c r="B503" s="130"/>
      <c r="C503" s="130"/>
      <c r="D503" s="130"/>
      <c r="E503" s="130"/>
      <c r="F503" s="202"/>
      <c r="G503" s="202"/>
      <c r="H503" s="144"/>
      <c r="I503" s="202"/>
      <c r="J503" s="245"/>
      <c r="K503" s="202"/>
    </row>
    <row r="504" spans="1:11" x14ac:dyDescent="0.25">
      <c r="A504" s="130"/>
      <c r="B504" s="130"/>
      <c r="C504" s="130"/>
      <c r="D504" s="130"/>
      <c r="E504" s="130"/>
      <c r="F504" s="202"/>
      <c r="G504" s="202"/>
      <c r="H504" s="144"/>
      <c r="I504" s="202"/>
      <c r="J504" s="245"/>
      <c r="K504" s="202"/>
    </row>
    <row r="505" spans="1:11" x14ac:dyDescent="0.25">
      <c r="A505" s="130"/>
      <c r="B505" s="130"/>
      <c r="C505" s="130"/>
      <c r="D505" s="130"/>
      <c r="E505" s="130"/>
      <c r="F505" s="202"/>
      <c r="G505" s="202"/>
      <c r="H505" s="144"/>
      <c r="I505" s="202"/>
      <c r="J505" s="245"/>
      <c r="K505" s="202"/>
    </row>
    <row r="506" spans="1:11" x14ac:dyDescent="0.25">
      <c r="A506" s="130"/>
      <c r="B506" s="130"/>
      <c r="C506" s="130"/>
      <c r="D506" s="130"/>
      <c r="E506" s="130"/>
      <c r="F506" s="202"/>
      <c r="G506" s="202"/>
      <c r="H506" s="144"/>
      <c r="I506" s="202"/>
      <c r="J506" s="245"/>
      <c r="K506" s="202"/>
    </row>
    <row r="507" spans="1:11" x14ac:dyDescent="0.25">
      <c r="A507" s="130"/>
      <c r="B507" s="130"/>
      <c r="C507" s="130"/>
      <c r="D507" s="130"/>
      <c r="E507" s="130"/>
      <c r="F507" s="202"/>
      <c r="G507" s="202"/>
      <c r="H507" s="144"/>
      <c r="I507" s="202"/>
      <c r="J507" s="245"/>
      <c r="K507" s="202"/>
    </row>
    <row r="508" spans="1:11" x14ac:dyDescent="0.25">
      <c r="A508" s="130"/>
      <c r="B508" s="130"/>
      <c r="C508" s="130"/>
      <c r="D508" s="130"/>
      <c r="E508" s="130"/>
      <c r="F508" s="202"/>
      <c r="G508" s="202"/>
      <c r="H508" s="144"/>
      <c r="I508" s="202"/>
      <c r="J508" s="245"/>
      <c r="K508" s="202"/>
    </row>
    <row r="509" spans="1:11" x14ac:dyDescent="0.25">
      <c r="A509" s="130"/>
      <c r="B509" s="130"/>
      <c r="C509" s="130"/>
      <c r="D509" s="130"/>
      <c r="E509" s="130"/>
      <c r="F509" s="202"/>
      <c r="G509" s="202"/>
      <c r="H509" s="144"/>
      <c r="I509" s="202"/>
      <c r="J509" s="245"/>
      <c r="K509" s="202"/>
    </row>
    <row r="510" spans="1:11" x14ac:dyDescent="0.25">
      <c r="A510" s="130"/>
      <c r="B510" s="130"/>
      <c r="C510" s="130"/>
      <c r="D510" s="130"/>
      <c r="E510" s="130"/>
      <c r="F510" s="202"/>
      <c r="G510" s="202"/>
      <c r="H510" s="144"/>
      <c r="I510" s="202"/>
      <c r="J510" s="245"/>
      <c r="K510" s="202"/>
    </row>
    <row r="511" spans="1:11" x14ac:dyDescent="0.25">
      <c r="A511" s="130"/>
      <c r="B511" s="130"/>
      <c r="C511" s="130"/>
      <c r="D511" s="130"/>
      <c r="E511" s="130"/>
      <c r="F511" s="202"/>
      <c r="G511" s="202"/>
      <c r="H511" s="144"/>
      <c r="I511" s="202"/>
      <c r="J511" s="245"/>
      <c r="K511" s="202"/>
    </row>
    <row r="512" spans="1:11" x14ac:dyDescent="0.25">
      <c r="A512" s="130"/>
      <c r="B512" s="130"/>
      <c r="C512" s="130"/>
      <c r="D512" s="130"/>
      <c r="E512" s="130"/>
      <c r="F512" s="202"/>
      <c r="G512" s="202"/>
      <c r="H512" s="144"/>
      <c r="I512" s="202"/>
      <c r="J512" s="245"/>
      <c r="K512" s="202"/>
    </row>
    <row r="513" spans="1:11" x14ac:dyDescent="0.25">
      <c r="A513" s="130"/>
      <c r="B513" s="130"/>
      <c r="C513" s="130"/>
      <c r="D513" s="130"/>
      <c r="E513" s="130"/>
      <c r="F513" s="202"/>
      <c r="G513" s="202"/>
      <c r="H513" s="144"/>
      <c r="I513" s="202"/>
      <c r="J513" s="245"/>
      <c r="K513" s="202"/>
    </row>
    <row r="514" spans="1:11" x14ac:dyDescent="0.25">
      <c r="A514" s="130"/>
      <c r="B514" s="130"/>
      <c r="C514" s="130"/>
      <c r="D514" s="130"/>
      <c r="E514" s="130"/>
      <c r="F514" s="202"/>
      <c r="G514" s="202"/>
      <c r="H514" s="144"/>
      <c r="I514" s="202"/>
      <c r="J514" s="245"/>
      <c r="K514" s="202"/>
    </row>
    <row r="515" spans="1:11" x14ac:dyDescent="0.25">
      <c r="A515" s="130"/>
      <c r="B515" s="130"/>
      <c r="C515" s="130"/>
      <c r="D515" s="130"/>
      <c r="E515" s="130"/>
      <c r="F515" s="202"/>
      <c r="G515" s="202"/>
      <c r="H515" s="144"/>
      <c r="I515" s="202"/>
      <c r="J515" s="245"/>
      <c r="K515" s="202"/>
    </row>
    <row r="516" spans="1:11" x14ac:dyDescent="0.25">
      <c r="A516" s="130"/>
      <c r="B516" s="130"/>
      <c r="C516" s="130"/>
      <c r="D516" s="130"/>
      <c r="E516" s="130"/>
      <c r="F516" s="202"/>
      <c r="G516" s="202"/>
      <c r="H516" s="144"/>
      <c r="I516" s="202"/>
      <c r="J516" s="245"/>
      <c r="K516" s="202"/>
    </row>
    <row r="517" spans="1:11" x14ac:dyDescent="0.25">
      <c r="A517" s="130"/>
      <c r="B517" s="130"/>
      <c r="C517" s="130"/>
      <c r="D517" s="130"/>
      <c r="E517" s="130"/>
      <c r="F517" s="202"/>
      <c r="G517" s="202"/>
      <c r="H517" s="144"/>
      <c r="I517" s="202"/>
      <c r="J517" s="245"/>
      <c r="K517" s="202"/>
    </row>
    <row r="518" spans="1:11" x14ac:dyDescent="0.25">
      <c r="A518" s="130"/>
      <c r="B518" s="130"/>
      <c r="C518" s="130"/>
      <c r="D518" s="130"/>
      <c r="E518" s="130"/>
      <c r="F518" s="202"/>
      <c r="G518" s="202"/>
      <c r="H518" s="144"/>
      <c r="I518" s="202"/>
      <c r="J518" s="245"/>
      <c r="K518" s="202"/>
    </row>
    <row r="519" spans="1:11" x14ac:dyDescent="0.25">
      <c r="A519" s="130"/>
      <c r="B519" s="130"/>
      <c r="C519" s="130"/>
      <c r="D519" s="130"/>
      <c r="E519" s="130"/>
      <c r="F519" s="202"/>
      <c r="G519" s="202"/>
      <c r="H519" s="144"/>
      <c r="I519" s="202"/>
      <c r="J519" s="245"/>
      <c r="K519" s="202"/>
    </row>
    <row r="520" spans="1:11" x14ac:dyDescent="0.25">
      <c r="A520" s="130"/>
      <c r="B520" s="130"/>
      <c r="C520" s="130"/>
      <c r="D520" s="130"/>
      <c r="E520" s="130"/>
      <c r="F520" s="202"/>
      <c r="G520" s="202"/>
      <c r="H520" s="144"/>
      <c r="I520" s="202"/>
      <c r="J520" s="245"/>
      <c r="K520" s="202"/>
    </row>
    <row r="521" spans="1:11" x14ac:dyDescent="0.25">
      <c r="A521" s="130"/>
      <c r="B521" s="130"/>
      <c r="C521" s="130"/>
      <c r="D521" s="130"/>
      <c r="E521" s="130"/>
      <c r="F521" s="202"/>
      <c r="G521" s="202"/>
      <c r="H521" s="144"/>
      <c r="I521" s="202"/>
      <c r="J521" s="245"/>
      <c r="K521" s="202"/>
    </row>
    <row r="522" spans="1:11" x14ac:dyDescent="0.25">
      <c r="A522" s="130"/>
      <c r="B522" s="130"/>
      <c r="C522" s="130"/>
      <c r="D522" s="130"/>
      <c r="E522" s="130"/>
      <c r="F522" s="202"/>
      <c r="G522" s="202"/>
      <c r="H522" s="144"/>
      <c r="I522" s="202"/>
      <c r="J522" s="245"/>
      <c r="K522" s="202"/>
    </row>
    <row r="523" spans="1:11" x14ac:dyDescent="0.25">
      <c r="A523" s="130"/>
      <c r="B523" s="130"/>
      <c r="C523" s="130"/>
      <c r="D523" s="130"/>
      <c r="E523" s="130"/>
      <c r="F523" s="202"/>
      <c r="G523" s="202"/>
      <c r="H523" s="144"/>
      <c r="I523" s="202"/>
      <c r="J523" s="245"/>
      <c r="K523" s="202"/>
    </row>
    <row r="524" spans="1:11" x14ac:dyDescent="0.25">
      <c r="A524" s="130"/>
      <c r="B524" s="130"/>
      <c r="C524" s="130"/>
      <c r="D524" s="130"/>
      <c r="E524" s="130"/>
      <c r="F524" s="202"/>
      <c r="G524" s="202"/>
      <c r="H524" s="144"/>
      <c r="I524" s="202"/>
      <c r="J524" s="245"/>
      <c r="K524" s="202"/>
    </row>
    <row r="525" spans="1:11" x14ac:dyDescent="0.25">
      <c r="A525" s="130"/>
      <c r="B525" s="130"/>
      <c r="C525" s="130"/>
      <c r="D525" s="130"/>
      <c r="E525" s="130"/>
      <c r="F525" s="202"/>
      <c r="G525" s="202"/>
      <c r="H525" s="144"/>
      <c r="I525" s="202"/>
      <c r="J525" s="245"/>
      <c r="K525" s="202"/>
    </row>
    <row r="526" spans="1:11" x14ac:dyDescent="0.25">
      <c r="A526" s="130"/>
      <c r="B526" s="130"/>
      <c r="C526" s="130"/>
      <c r="D526" s="130"/>
      <c r="E526" s="130"/>
      <c r="F526" s="202"/>
      <c r="G526" s="202"/>
      <c r="H526" s="144"/>
      <c r="I526" s="202"/>
      <c r="J526" s="245"/>
      <c r="K526" s="202"/>
    </row>
    <row r="527" spans="1:11" x14ac:dyDescent="0.25">
      <c r="A527" s="130"/>
      <c r="B527" s="130"/>
      <c r="C527" s="130"/>
      <c r="D527" s="130"/>
      <c r="E527" s="130"/>
      <c r="F527" s="202"/>
      <c r="G527" s="202"/>
      <c r="H527" s="144"/>
      <c r="I527" s="202"/>
      <c r="J527" s="245"/>
      <c r="K527" s="202"/>
    </row>
    <row r="528" spans="1:11" x14ac:dyDescent="0.25">
      <c r="A528" s="130"/>
      <c r="B528" s="130"/>
      <c r="C528" s="130"/>
      <c r="D528" s="130"/>
      <c r="E528" s="130"/>
      <c r="F528" s="202"/>
      <c r="G528" s="202"/>
      <c r="H528" s="144"/>
      <c r="I528" s="202"/>
      <c r="J528" s="245"/>
      <c r="K528" s="202"/>
    </row>
    <row r="529" spans="1:11" x14ac:dyDescent="0.25">
      <c r="A529" s="130"/>
      <c r="B529" s="130"/>
      <c r="C529" s="130"/>
      <c r="D529" s="130"/>
      <c r="E529" s="130"/>
      <c r="F529" s="202"/>
      <c r="G529" s="202"/>
      <c r="H529" s="144"/>
      <c r="I529" s="202"/>
      <c r="J529" s="245"/>
      <c r="K529" s="202"/>
    </row>
    <row r="530" spans="1:11" x14ac:dyDescent="0.25">
      <c r="A530" s="130"/>
      <c r="B530" s="130"/>
      <c r="C530" s="130"/>
      <c r="D530" s="130"/>
      <c r="E530" s="130"/>
      <c r="F530" s="202"/>
      <c r="G530" s="202"/>
      <c r="H530" s="144"/>
      <c r="I530" s="202"/>
      <c r="J530" s="245"/>
      <c r="K530" s="202"/>
    </row>
    <row r="531" spans="1:11" x14ac:dyDescent="0.25">
      <c r="A531" s="130"/>
      <c r="B531" s="130"/>
      <c r="C531" s="130"/>
      <c r="D531" s="130"/>
      <c r="E531" s="130"/>
      <c r="F531" s="202"/>
      <c r="G531" s="202"/>
      <c r="H531" s="144"/>
      <c r="I531" s="202"/>
      <c r="J531" s="245"/>
      <c r="K531" s="202"/>
    </row>
    <row r="532" spans="1:11" x14ac:dyDescent="0.25">
      <c r="A532" s="130"/>
      <c r="B532" s="130"/>
      <c r="C532" s="130"/>
      <c r="D532" s="130"/>
      <c r="E532" s="130"/>
      <c r="F532" s="202"/>
      <c r="G532" s="202"/>
      <c r="H532" s="144"/>
      <c r="I532" s="202"/>
      <c r="J532" s="245"/>
      <c r="K532" s="202"/>
    </row>
    <row r="533" spans="1:11" x14ac:dyDescent="0.25">
      <c r="A533" s="130"/>
      <c r="B533" s="130"/>
      <c r="C533" s="130"/>
      <c r="D533" s="130"/>
      <c r="E533" s="130"/>
      <c r="F533" s="202"/>
      <c r="G533" s="202"/>
      <c r="H533" s="144"/>
      <c r="I533" s="202"/>
      <c r="J533" s="245"/>
      <c r="K533" s="202"/>
    </row>
    <row r="534" spans="1:11" x14ac:dyDescent="0.25">
      <c r="A534" s="130"/>
      <c r="B534" s="130"/>
      <c r="C534" s="130"/>
      <c r="D534" s="130"/>
      <c r="E534" s="130"/>
      <c r="F534" s="202"/>
      <c r="G534" s="202"/>
      <c r="H534" s="144"/>
      <c r="I534" s="202"/>
      <c r="J534" s="245"/>
      <c r="K534" s="202"/>
    </row>
    <row r="535" spans="1:11" x14ac:dyDescent="0.25">
      <c r="A535" s="130"/>
      <c r="B535" s="130"/>
      <c r="C535" s="130"/>
      <c r="D535" s="130"/>
      <c r="E535" s="130"/>
      <c r="F535" s="202"/>
      <c r="G535" s="202"/>
      <c r="H535" s="144"/>
      <c r="I535" s="202"/>
      <c r="J535" s="245"/>
      <c r="K535" s="202"/>
    </row>
    <row r="536" spans="1:11" x14ac:dyDescent="0.25">
      <c r="A536" s="130"/>
      <c r="B536" s="130"/>
      <c r="C536" s="130"/>
      <c r="D536" s="130"/>
      <c r="E536" s="130"/>
      <c r="F536" s="202"/>
      <c r="G536" s="202"/>
      <c r="H536" s="144"/>
      <c r="I536" s="202"/>
      <c r="J536" s="245"/>
      <c r="K536" s="202"/>
    </row>
    <row r="537" spans="1:11" x14ac:dyDescent="0.25">
      <c r="A537" s="130"/>
      <c r="B537" s="130"/>
      <c r="C537" s="130"/>
      <c r="D537" s="130"/>
      <c r="E537" s="130"/>
      <c r="F537" s="202"/>
      <c r="G537" s="202"/>
      <c r="H537" s="144"/>
      <c r="I537" s="202"/>
      <c r="J537" s="245"/>
      <c r="K537" s="202"/>
    </row>
    <row r="538" spans="1:11" x14ac:dyDescent="0.25">
      <c r="A538" s="130"/>
      <c r="B538" s="130"/>
      <c r="C538" s="130"/>
      <c r="D538" s="130"/>
      <c r="E538" s="130"/>
      <c r="F538" s="202"/>
      <c r="G538" s="202"/>
      <c r="H538" s="144"/>
      <c r="I538" s="202"/>
      <c r="J538" s="245"/>
      <c r="K538" s="202"/>
    </row>
    <row r="539" spans="1:11" x14ac:dyDescent="0.25">
      <c r="A539" s="130"/>
      <c r="B539" s="130"/>
      <c r="C539" s="130"/>
      <c r="D539" s="130"/>
      <c r="E539" s="130"/>
      <c r="F539" s="202"/>
      <c r="G539" s="202"/>
      <c r="H539" s="144"/>
      <c r="I539" s="202"/>
      <c r="J539" s="245"/>
      <c r="K539" s="202"/>
    </row>
    <row r="540" spans="1:11" x14ac:dyDescent="0.25">
      <c r="A540" s="130"/>
      <c r="B540" s="130"/>
      <c r="C540" s="130"/>
      <c r="D540" s="130"/>
      <c r="E540" s="130"/>
      <c r="F540" s="202"/>
      <c r="G540" s="202"/>
      <c r="H540" s="144"/>
      <c r="I540" s="202"/>
      <c r="J540" s="245"/>
      <c r="K540" s="202"/>
    </row>
    <row r="541" spans="1:11" x14ac:dyDescent="0.25">
      <c r="A541" s="130"/>
      <c r="B541" s="130"/>
      <c r="C541" s="130"/>
      <c r="D541" s="130"/>
      <c r="E541" s="130"/>
      <c r="F541" s="202"/>
      <c r="G541" s="202"/>
      <c r="H541" s="144"/>
      <c r="I541" s="202"/>
      <c r="J541" s="245"/>
      <c r="K541" s="202"/>
    </row>
    <row r="542" spans="1:11" x14ac:dyDescent="0.25">
      <c r="A542" s="130"/>
      <c r="B542" s="130"/>
      <c r="C542" s="130"/>
      <c r="D542" s="130"/>
      <c r="E542" s="130"/>
      <c r="F542" s="202"/>
      <c r="G542" s="202"/>
      <c r="H542" s="144"/>
      <c r="I542" s="202"/>
      <c r="J542" s="245"/>
      <c r="K542" s="202"/>
    </row>
    <row r="543" spans="1:11" x14ac:dyDescent="0.25">
      <c r="A543" s="130"/>
      <c r="B543" s="130"/>
      <c r="C543" s="130"/>
      <c r="D543" s="130"/>
      <c r="E543" s="130"/>
      <c r="F543" s="202"/>
      <c r="G543" s="202"/>
      <c r="H543" s="144"/>
      <c r="I543" s="202"/>
      <c r="J543" s="245"/>
      <c r="K543" s="202"/>
    </row>
    <row r="544" spans="1:11" x14ac:dyDescent="0.25">
      <c r="A544" s="130"/>
      <c r="B544" s="130"/>
      <c r="C544" s="130"/>
      <c r="D544" s="130"/>
      <c r="E544" s="130"/>
      <c r="F544" s="202"/>
      <c r="G544" s="202"/>
      <c r="H544" s="144"/>
      <c r="I544" s="202"/>
      <c r="J544" s="245"/>
      <c r="K544" s="202"/>
    </row>
    <row r="545" spans="1:11" x14ac:dyDescent="0.25">
      <c r="A545" s="130"/>
      <c r="B545" s="130"/>
      <c r="C545" s="130"/>
      <c r="D545" s="130"/>
      <c r="E545" s="130"/>
      <c r="F545" s="202"/>
      <c r="G545" s="202"/>
      <c r="H545" s="144"/>
      <c r="I545" s="202"/>
      <c r="J545" s="245"/>
      <c r="K545" s="202"/>
    </row>
    <row r="546" spans="1:11" x14ac:dyDescent="0.25">
      <c r="A546" s="130"/>
      <c r="B546" s="130"/>
      <c r="C546" s="130"/>
      <c r="D546" s="130"/>
      <c r="E546" s="130"/>
      <c r="F546" s="202"/>
      <c r="G546" s="202"/>
      <c r="H546" s="144"/>
      <c r="I546" s="202"/>
      <c r="J546" s="245"/>
      <c r="K546" s="202"/>
    </row>
    <row r="547" spans="1:11" x14ac:dyDescent="0.25">
      <c r="A547" s="130"/>
      <c r="B547" s="130"/>
      <c r="C547" s="130"/>
      <c r="D547" s="130"/>
      <c r="E547" s="130"/>
      <c r="F547" s="202"/>
      <c r="G547" s="202"/>
      <c r="H547" s="144"/>
      <c r="I547" s="202"/>
      <c r="J547" s="245"/>
      <c r="K547" s="202"/>
    </row>
    <row r="548" spans="1:11" x14ac:dyDescent="0.25">
      <c r="A548" s="130"/>
      <c r="B548" s="130"/>
      <c r="C548" s="130"/>
      <c r="D548" s="130"/>
      <c r="E548" s="130"/>
      <c r="F548" s="202"/>
      <c r="G548" s="202"/>
      <c r="H548" s="144"/>
      <c r="I548" s="202"/>
      <c r="J548" s="245"/>
      <c r="K548" s="202"/>
    </row>
    <row r="549" spans="1:11" x14ac:dyDescent="0.25">
      <c r="A549" s="130"/>
      <c r="B549" s="130"/>
      <c r="C549" s="130"/>
      <c r="D549" s="130"/>
      <c r="E549" s="130"/>
      <c r="F549" s="202"/>
      <c r="G549" s="202"/>
      <c r="H549" s="144"/>
      <c r="I549" s="202"/>
      <c r="J549" s="245"/>
      <c r="K549" s="202"/>
    </row>
    <row r="550" spans="1:11" x14ac:dyDescent="0.25">
      <c r="A550" s="130"/>
      <c r="B550" s="130"/>
      <c r="C550" s="130"/>
      <c r="D550" s="130"/>
      <c r="E550" s="130"/>
      <c r="F550" s="202"/>
      <c r="G550" s="202"/>
      <c r="H550" s="144"/>
      <c r="I550" s="202"/>
      <c r="J550" s="245"/>
      <c r="K550" s="202"/>
    </row>
    <row r="551" spans="1:11" x14ac:dyDescent="0.25">
      <c r="A551" s="130"/>
      <c r="B551" s="130"/>
      <c r="C551" s="130"/>
      <c r="D551" s="130"/>
      <c r="E551" s="130"/>
      <c r="F551" s="202"/>
      <c r="G551" s="202"/>
      <c r="H551" s="144"/>
      <c r="I551" s="202"/>
      <c r="J551" s="245"/>
      <c r="K551" s="202"/>
    </row>
    <row r="552" spans="1:11" x14ac:dyDescent="0.25">
      <c r="A552" s="130"/>
      <c r="B552" s="130"/>
      <c r="C552" s="130"/>
      <c r="D552" s="130"/>
      <c r="E552" s="130"/>
      <c r="F552" s="202"/>
      <c r="G552" s="202"/>
      <c r="H552" s="144"/>
      <c r="I552" s="202"/>
      <c r="J552" s="245"/>
      <c r="K552" s="202"/>
    </row>
    <row r="553" spans="1:11" x14ac:dyDescent="0.25">
      <c r="A553" s="130"/>
      <c r="B553" s="130"/>
      <c r="C553" s="130"/>
      <c r="D553" s="130"/>
      <c r="E553" s="130"/>
      <c r="F553" s="202"/>
      <c r="G553" s="202"/>
      <c r="H553" s="144"/>
      <c r="I553" s="202"/>
      <c r="J553" s="245"/>
      <c r="K553" s="202"/>
    </row>
    <row r="554" spans="1:11" x14ac:dyDescent="0.25">
      <c r="A554" s="130"/>
      <c r="B554" s="130"/>
      <c r="C554" s="130"/>
      <c r="D554" s="130"/>
      <c r="E554" s="130"/>
      <c r="F554" s="202"/>
      <c r="G554" s="202"/>
      <c r="H554" s="144"/>
      <c r="I554" s="202"/>
      <c r="J554" s="245"/>
      <c r="K554" s="202"/>
    </row>
    <row r="555" spans="1:11" x14ac:dyDescent="0.25">
      <c r="A555" s="130"/>
      <c r="B555" s="130"/>
      <c r="C555" s="130"/>
      <c r="D555" s="130"/>
      <c r="E555" s="130"/>
      <c r="F555" s="202"/>
      <c r="G555" s="202"/>
      <c r="H555" s="144"/>
      <c r="I555" s="202"/>
      <c r="J555" s="245"/>
      <c r="K555" s="202"/>
    </row>
    <row r="556" spans="1:11" x14ac:dyDescent="0.25">
      <c r="A556" s="130"/>
      <c r="B556" s="130"/>
      <c r="C556" s="130"/>
      <c r="D556" s="130"/>
      <c r="E556" s="130"/>
      <c r="F556" s="202"/>
      <c r="G556" s="202"/>
      <c r="H556" s="144"/>
      <c r="I556" s="202"/>
      <c r="J556" s="245"/>
      <c r="K556" s="202"/>
    </row>
    <row r="557" spans="1:11" x14ac:dyDescent="0.25">
      <c r="A557" s="130"/>
      <c r="B557" s="130"/>
      <c r="C557" s="130"/>
      <c r="D557" s="130"/>
      <c r="E557" s="130"/>
      <c r="F557" s="202"/>
      <c r="G557" s="202"/>
      <c r="H557" s="144"/>
      <c r="I557" s="202"/>
      <c r="J557" s="245"/>
      <c r="K557" s="202"/>
    </row>
    <row r="558" spans="1:11" x14ac:dyDescent="0.25">
      <c r="A558" s="130"/>
      <c r="B558" s="130"/>
      <c r="C558" s="130"/>
      <c r="D558" s="130"/>
      <c r="E558" s="130"/>
      <c r="F558" s="202"/>
      <c r="G558" s="202"/>
      <c r="H558" s="144"/>
      <c r="I558" s="202"/>
      <c r="J558" s="245"/>
      <c r="K558" s="202"/>
    </row>
    <row r="559" spans="1:11" x14ac:dyDescent="0.25">
      <c r="A559" s="130"/>
      <c r="B559" s="130"/>
      <c r="C559" s="130"/>
      <c r="D559" s="130"/>
      <c r="E559" s="130"/>
      <c r="F559" s="202"/>
      <c r="G559" s="202"/>
      <c r="H559" s="144"/>
      <c r="I559" s="202"/>
      <c r="J559" s="245"/>
      <c r="K559" s="202"/>
    </row>
    <row r="560" spans="1:11" x14ac:dyDescent="0.25">
      <c r="A560" s="130"/>
      <c r="B560" s="130"/>
      <c r="C560" s="130"/>
      <c r="D560" s="130"/>
      <c r="E560" s="130"/>
      <c r="F560" s="202"/>
      <c r="G560" s="202"/>
      <c r="H560" s="144"/>
      <c r="I560" s="202"/>
      <c r="J560" s="245"/>
      <c r="K560" s="202"/>
    </row>
    <row r="561" spans="1:11" x14ac:dyDescent="0.25">
      <c r="A561" s="130"/>
      <c r="B561" s="130"/>
      <c r="C561" s="130"/>
      <c r="D561" s="130"/>
      <c r="E561" s="130"/>
      <c r="F561" s="202"/>
      <c r="G561" s="202"/>
      <c r="H561" s="144"/>
      <c r="I561" s="202"/>
      <c r="J561" s="245"/>
      <c r="K561" s="202"/>
    </row>
    <row r="562" spans="1:11" x14ac:dyDescent="0.25">
      <c r="A562" s="130"/>
      <c r="B562" s="130"/>
      <c r="C562" s="130"/>
      <c r="D562" s="130"/>
      <c r="E562" s="130"/>
      <c r="F562" s="202"/>
      <c r="G562" s="202"/>
      <c r="H562" s="144"/>
      <c r="I562" s="202"/>
      <c r="J562" s="245"/>
      <c r="K562" s="202"/>
    </row>
    <row r="563" spans="1:11" x14ac:dyDescent="0.25">
      <c r="A563" s="130"/>
      <c r="B563" s="130"/>
      <c r="C563" s="130"/>
      <c r="D563" s="130"/>
      <c r="E563" s="130"/>
      <c r="F563" s="202"/>
      <c r="G563" s="202"/>
      <c r="H563" s="144"/>
      <c r="I563" s="202"/>
      <c r="J563" s="245"/>
      <c r="K563" s="202"/>
    </row>
    <row r="564" spans="1:11" x14ac:dyDescent="0.25">
      <c r="A564" s="130"/>
      <c r="B564" s="130"/>
      <c r="C564" s="130"/>
      <c r="D564" s="130"/>
      <c r="E564" s="130"/>
      <c r="F564" s="202"/>
      <c r="G564" s="202"/>
      <c r="H564" s="144"/>
      <c r="I564" s="202"/>
      <c r="J564" s="245"/>
      <c r="K564" s="202"/>
    </row>
    <row r="565" spans="1:11" x14ac:dyDescent="0.25">
      <c r="A565" s="130"/>
      <c r="B565" s="130"/>
      <c r="C565" s="130"/>
      <c r="D565" s="130"/>
      <c r="E565" s="130"/>
      <c r="F565" s="202"/>
      <c r="G565" s="202"/>
      <c r="H565" s="144"/>
      <c r="I565" s="202"/>
      <c r="J565" s="245"/>
      <c r="K565" s="202"/>
    </row>
    <row r="566" spans="1:11" x14ac:dyDescent="0.25">
      <c r="A566" s="130"/>
      <c r="B566" s="130"/>
      <c r="C566" s="130"/>
      <c r="D566" s="130"/>
      <c r="E566" s="130"/>
      <c r="F566" s="202"/>
      <c r="G566" s="202"/>
      <c r="H566" s="144"/>
      <c r="I566" s="202"/>
      <c r="J566" s="245"/>
      <c r="K566" s="202"/>
    </row>
    <row r="567" spans="1:11" x14ac:dyDescent="0.25">
      <c r="A567" s="130"/>
      <c r="B567" s="130"/>
      <c r="C567" s="130"/>
      <c r="D567" s="130"/>
      <c r="E567" s="130"/>
      <c r="F567" s="202"/>
      <c r="G567" s="202"/>
      <c r="H567" s="144"/>
      <c r="I567" s="202"/>
      <c r="J567" s="245"/>
      <c r="K567" s="202"/>
    </row>
    <row r="568" spans="1:11" x14ac:dyDescent="0.25">
      <c r="A568" s="130"/>
      <c r="B568" s="130"/>
      <c r="C568" s="130"/>
      <c r="D568" s="130"/>
      <c r="E568" s="130"/>
      <c r="F568" s="202"/>
      <c r="G568" s="202"/>
      <c r="H568" s="144"/>
      <c r="I568" s="202"/>
      <c r="J568" s="245"/>
      <c r="K568" s="202"/>
    </row>
    <row r="569" spans="1:11" x14ac:dyDescent="0.25">
      <c r="A569" s="130"/>
      <c r="B569" s="130"/>
      <c r="C569" s="130"/>
      <c r="D569" s="130"/>
      <c r="E569" s="130"/>
      <c r="F569" s="202"/>
      <c r="G569" s="202"/>
      <c r="H569" s="144"/>
      <c r="I569" s="202"/>
      <c r="J569" s="245"/>
      <c r="K569" s="202"/>
    </row>
    <row r="570" spans="1:11" x14ac:dyDescent="0.25">
      <c r="A570" s="130"/>
      <c r="B570" s="130"/>
      <c r="C570" s="130"/>
      <c r="D570" s="130"/>
      <c r="E570" s="130"/>
      <c r="F570" s="202"/>
      <c r="G570" s="202"/>
      <c r="H570" s="144"/>
      <c r="I570" s="202"/>
      <c r="J570" s="245"/>
      <c r="K570" s="202"/>
    </row>
    <row r="571" spans="1:11" x14ac:dyDescent="0.25">
      <c r="A571" s="130"/>
      <c r="B571" s="130"/>
      <c r="C571" s="130"/>
      <c r="D571" s="130"/>
      <c r="E571" s="130"/>
      <c r="F571" s="202"/>
      <c r="G571" s="202"/>
      <c r="H571" s="144"/>
      <c r="I571" s="202"/>
      <c r="J571" s="245"/>
      <c r="K571" s="202"/>
    </row>
    <row r="572" spans="1:11" x14ac:dyDescent="0.25">
      <c r="A572" s="130"/>
      <c r="B572" s="130"/>
      <c r="C572" s="130"/>
      <c r="D572" s="130"/>
      <c r="E572" s="130"/>
      <c r="F572" s="202"/>
      <c r="G572" s="202"/>
      <c r="H572" s="144"/>
      <c r="I572" s="202"/>
      <c r="J572" s="245"/>
      <c r="K572" s="202"/>
    </row>
    <row r="573" spans="1:11" x14ac:dyDescent="0.25">
      <c r="A573" s="130"/>
      <c r="B573" s="130"/>
      <c r="C573" s="130"/>
      <c r="D573" s="130"/>
      <c r="E573" s="130"/>
      <c r="F573" s="202"/>
      <c r="G573" s="202"/>
      <c r="H573" s="144"/>
      <c r="I573" s="202"/>
      <c r="J573" s="245"/>
      <c r="K573" s="202"/>
    </row>
    <row r="574" spans="1:11" x14ac:dyDescent="0.25">
      <c r="A574" s="130"/>
      <c r="B574" s="130"/>
      <c r="C574" s="130"/>
      <c r="D574" s="130"/>
      <c r="E574" s="130"/>
      <c r="F574" s="202"/>
      <c r="G574" s="202"/>
      <c r="H574" s="144"/>
      <c r="I574" s="202"/>
      <c r="J574" s="245"/>
      <c r="K574" s="202"/>
    </row>
    <row r="575" spans="1:11" x14ac:dyDescent="0.25">
      <c r="A575" s="130"/>
      <c r="B575" s="130"/>
      <c r="C575" s="130"/>
      <c r="D575" s="130"/>
      <c r="E575" s="130"/>
      <c r="F575" s="202"/>
      <c r="G575" s="202"/>
      <c r="H575" s="144"/>
      <c r="I575" s="202"/>
      <c r="J575" s="245"/>
      <c r="K575" s="202"/>
    </row>
    <row r="576" spans="1:11" x14ac:dyDescent="0.25">
      <c r="A576" s="130"/>
      <c r="B576" s="130"/>
      <c r="C576" s="130"/>
      <c r="D576" s="130"/>
      <c r="E576" s="130"/>
      <c r="F576" s="202"/>
      <c r="G576" s="202"/>
      <c r="H576" s="144"/>
      <c r="I576" s="202"/>
      <c r="J576" s="245"/>
      <c r="K576" s="202"/>
    </row>
    <row r="577" spans="1:11" x14ac:dyDescent="0.25">
      <c r="A577" s="130"/>
      <c r="B577" s="130"/>
      <c r="C577" s="130"/>
      <c r="D577" s="130"/>
      <c r="E577" s="130"/>
      <c r="F577" s="202"/>
      <c r="G577" s="202"/>
      <c r="H577" s="144"/>
      <c r="I577" s="202"/>
      <c r="J577" s="245"/>
      <c r="K577" s="202"/>
    </row>
    <row r="578" spans="1:11" x14ac:dyDescent="0.25">
      <c r="A578" s="130"/>
      <c r="B578" s="130"/>
      <c r="C578" s="130"/>
      <c r="D578" s="130"/>
      <c r="E578" s="130"/>
      <c r="F578" s="202"/>
      <c r="G578" s="202"/>
      <c r="H578" s="144"/>
      <c r="I578" s="202"/>
      <c r="J578" s="245"/>
      <c r="K578" s="202"/>
    </row>
    <row r="579" spans="1:11" x14ac:dyDescent="0.25">
      <c r="A579" s="130"/>
      <c r="B579" s="130"/>
      <c r="C579" s="130"/>
      <c r="D579" s="130"/>
      <c r="E579" s="130"/>
      <c r="F579" s="202"/>
      <c r="G579" s="202"/>
      <c r="H579" s="144"/>
      <c r="I579" s="202"/>
      <c r="J579" s="245"/>
      <c r="K579" s="202"/>
    </row>
    <row r="580" spans="1:11" x14ac:dyDescent="0.25">
      <c r="A580" s="130"/>
      <c r="B580" s="130"/>
      <c r="C580" s="130"/>
      <c r="D580" s="130"/>
      <c r="E580" s="130"/>
      <c r="F580" s="202"/>
      <c r="G580" s="202"/>
      <c r="H580" s="144"/>
      <c r="I580" s="202"/>
      <c r="J580" s="245"/>
      <c r="K580" s="202"/>
    </row>
    <row r="581" spans="1:11" x14ac:dyDescent="0.25">
      <c r="A581" s="130"/>
      <c r="B581" s="130"/>
      <c r="C581" s="130"/>
      <c r="D581" s="130"/>
      <c r="E581" s="130"/>
      <c r="F581" s="202"/>
      <c r="G581" s="202"/>
      <c r="H581" s="144"/>
      <c r="I581" s="202"/>
      <c r="J581" s="245"/>
      <c r="K581" s="202"/>
    </row>
    <row r="582" spans="1:11" x14ac:dyDescent="0.25">
      <c r="A582" s="130"/>
      <c r="B582" s="130"/>
      <c r="C582" s="130"/>
      <c r="D582" s="130"/>
      <c r="E582" s="130"/>
      <c r="F582" s="202"/>
      <c r="G582" s="202"/>
      <c r="H582" s="144"/>
      <c r="I582" s="202"/>
      <c r="J582" s="245"/>
      <c r="K582" s="202"/>
    </row>
    <row r="583" spans="1:11" x14ac:dyDescent="0.25">
      <c r="A583" s="130"/>
      <c r="B583" s="130"/>
      <c r="C583" s="130"/>
      <c r="D583" s="130"/>
      <c r="E583" s="130"/>
      <c r="F583" s="202"/>
      <c r="G583" s="202"/>
      <c r="H583" s="144"/>
      <c r="I583" s="202"/>
      <c r="J583" s="245"/>
      <c r="K583" s="202"/>
    </row>
    <row r="584" spans="1:11" x14ac:dyDescent="0.25">
      <c r="A584" s="130"/>
      <c r="B584" s="130"/>
      <c r="C584" s="130"/>
      <c r="D584" s="130"/>
      <c r="E584" s="130"/>
      <c r="F584" s="202"/>
      <c r="G584" s="202"/>
      <c r="H584" s="144"/>
      <c r="I584" s="202"/>
      <c r="J584" s="245"/>
      <c r="K584" s="202"/>
    </row>
    <row r="585" spans="1:11" x14ac:dyDescent="0.25">
      <c r="A585" s="130"/>
      <c r="B585" s="130"/>
      <c r="C585" s="130"/>
      <c r="D585" s="130"/>
      <c r="E585" s="130"/>
      <c r="F585" s="202"/>
      <c r="G585" s="202"/>
      <c r="H585" s="144"/>
      <c r="I585" s="202"/>
      <c r="J585" s="245"/>
      <c r="K585" s="202"/>
    </row>
    <row r="586" spans="1:11" x14ac:dyDescent="0.25">
      <c r="A586" s="130"/>
      <c r="B586" s="130"/>
      <c r="C586" s="130"/>
      <c r="D586" s="130"/>
      <c r="E586" s="130"/>
      <c r="F586" s="202"/>
      <c r="G586" s="202"/>
      <c r="H586" s="144"/>
      <c r="I586" s="202"/>
      <c r="J586" s="245"/>
      <c r="K586" s="202"/>
    </row>
    <row r="587" spans="1:11" x14ac:dyDescent="0.25">
      <c r="A587" s="130"/>
      <c r="B587" s="130"/>
      <c r="C587" s="130"/>
      <c r="D587" s="130"/>
      <c r="E587" s="130"/>
      <c r="F587" s="202"/>
      <c r="G587" s="202"/>
      <c r="H587" s="144"/>
      <c r="I587" s="202"/>
      <c r="J587" s="245"/>
      <c r="K587" s="202"/>
    </row>
    <row r="588" spans="1:11" x14ac:dyDescent="0.25">
      <c r="A588" s="130"/>
      <c r="B588" s="130"/>
      <c r="C588" s="130"/>
      <c r="D588" s="130"/>
      <c r="E588" s="130"/>
      <c r="F588" s="202"/>
      <c r="G588" s="202"/>
      <c r="H588" s="144"/>
      <c r="I588" s="202"/>
      <c r="J588" s="245"/>
      <c r="K588" s="202"/>
    </row>
    <row r="589" spans="1:11" x14ac:dyDescent="0.25">
      <c r="A589" s="130"/>
      <c r="B589" s="130"/>
      <c r="C589" s="130"/>
      <c r="D589" s="130"/>
      <c r="E589" s="130"/>
      <c r="F589" s="202"/>
      <c r="G589" s="202"/>
      <c r="H589" s="144"/>
      <c r="I589" s="202"/>
      <c r="J589" s="245"/>
      <c r="K589" s="202"/>
    </row>
    <row r="590" spans="1:11" x14ac:dyDescent="0.25">
      <c r="A590" s="130"/>
      <c r="B590" s="130"/>
      <c r="C590" s="130"/>
      <c r="D590" s="130"/>
      <c r="E590" s="130"/>
      <c r="F590" s="202"/>
      <c r="G590" s="202"/>
      <c r="H590" s="144"/>
      <c r="I590" s="202"/>
      <c r="J590" s="245"/>
      <c r="K590" s="202"/>
    </row>
    <row r="591" spans="1:11" x14ac:dyDescent="0.25">
      <c r="A591" s="130"/>
      <c r="B591" s="130"/>
      <c r="C591" s="130"/>
      <c r="D591" s="130"/>
      <c r="E591" s="130"/>
      <c r="F591" s="202"/>
      <c r="G591" s="202"/>
      <c r="H591" s="144"/>
      <c r="I591" s="202"/>
      <c r="J591" s="245"/>
      <c r="K591" s="202"/>
    </row>
    <row r="592" spans="1:11" x14ac:dyDescent="0.25">
      <c r="A592" s="130"/>
      <c r="B592" s="130"/>
      <c r="C592" s="130"/>
      <c r="D592" s="130"/>
      <c r="E592" s="130"/>
      <c r="F592" s="202"/>
      <c r="G592" s="202"/>
      <c r="H592" s="144"/>
      <c r="I592" s="202"/>
      <c r="J592" s="245"/>
      <c r="K592" s="202"/>
    </row>
    <row r="593" spans="1:11" x14ac:dyDescent="0.25">
      <c r="A593" s="130"/>
      <c r="B593" s="130"/>
      <c r="C593" s="130"/>
      <c r="D593" s="130"/>
      <c r="E593" s="130"/>
      <c r="F593" s="202"/>
      <c r="G593" s="202"/>
      <c r="H593" s="144"/>
      <c r="I593" s="202"/>
      <c r="J593" s="245"/>
      <c r="K593" s="202"/>
    </row>
    <row r="594" spans="1:11" x14ac:dyDescent="0.25">
      <c r="A594" s="130"/>
      <c r="B594" s="130"/>
      <c r="C594" s="130"/>
      <c r="D594" s="130"/>
      <c r="E594" s="130"/>
      <c r="F594" s="202"/>
      <c r="G594" s="202"/>
      <c r="H594" s="144"/>
      <c r="I594" s="202"/>
      <c r="J594" s="245"/>
      <c r="K594" s="202"/>
    </row>
    <row r="595" spans="1:11" x14ac:dyDescent="0.25">
      <c r="A595" s="130"/>
      <c r="B595" s="130"/>
      <c r="C595" s="130"/>
      <c r="D595" s="130"/>
      <c r="E595" s="130"/>
      <c r="F595" s="202"/>
      <c r="G595" s="202"/>
      <c r="H595" s="144"/>
      <c r="I595" s="202"/>
      <c r="J595" s="245"/>
      <c r="K595" s="202"/>
    </row>
    <row r="596" spans="1:11" x14ac:dyDescent="0.25">
      <c r="A596" s="130"/>
      <c r="B596" s="130"/>
      <c r="C596" s="130"/>
      <c r="D596" s="130"/>
      <c r="E596" s="130"/>
      <c r="F596" s="202"/>
      <c r="G596" s="202"/>
      <c r="H596" s="144"/>
      <c r="I596" s="202"/>
      <c r="J596" s="245"/>
      <c r="K596" s="202"/>
    </row>
    <row r="597" spans="1:11" x14ac:dyDescent="0.25">
      <c r="A597" s="130"/>
      <c r="B597" s="130"/>
      <c r="C597" s="130"/>
      <c r="D597" s="130"/>
      <c r="E597" s="130"/>
      <c r="F597" s="202"/>
      <c r="G597" s="202"/>
      <c r="H597" s="144"/>
      <c r="I597" s="202"/>
      <c r="J597" s="245"/>
      <c r="K597" s="202"/>
    </row>
    <row r="598" spans="1:11" x14ac:dyDescent="0.25">
      <c r="A598" s="130"/>
      <c r="B598" s="130"/>
      <c r="C598" s="130"/>
      <c r="D598" s="130"/>
      <c r="E598" s="130"/>
      <c r="F598" s="202"/>
      <c r="G598" s="202"/>
      <c r="H598" s="144"/>
      <c r="I598" s="202"/>
      <c r="J598" s="245"/>
      <c r="K598" s="202"/>
    </row>
    <row r="599" spans="1:11" x14ac:dyDescent="0.25">
      <c r="A599" s="130"/>
      <c r="B599" s="130"/>
      <c r="C599" s="130"/>
      <c r="D599" s="130"/>
      <c r="E599" s="130"/>
      <c r="F599" s="202"/>
      <c r="G599" s="202"/>
      <c r="H599" s="144"/>
      <c r="I599" s="202"/>
      <c r="J599" s="245"/>
      <c r="K599" s="202"/>
    </row>
    <row r="600" spans="1:11" x14ac:dyDescent="0.25">
      <c r="A600" s="130"/>
      <c r="B600" s="130"/>
      <c r="C600" s="130"/>
      <c r="D600" s="130"/>
      <c r="E600" s="130"/>
      <c r="F600" s="202"/>
      <c r="G600" s="202"/>
      <c r="H600" s="144"/>
      <c r="I600" s="202"/>
      <c r="J600" s="245"/>
      <c r="K600" s="202"/>
    </row>
    <row r="601" spans="1:11" x14ac:dyDescent="0.25">
      <c r="A601" s="130"/>
      <c r="B601" s="130"/>
      <c r="C601" s="130"/>
      <c r="D601" s="130"/>
      <c r="E601" s="130"/>
      <c r="F601" s="202"/>
      <c r="G601" s="202"/>
      <c r="H601" s="144"/>
      <c r="I601" s="202"/>
      <c r="J601" s="245"/>
      <c r="K601" s="202"/>
    </row>
    <row r="602" spans="1:11" x14ac:dyDescent="0.25">
      <c r="A602" s="130"/>
      <c r="B602" s="130"/>
      <c r="C602" s="130"/>
      <c r="D602" s="130"/>
      <c r="E602" s="130"/>
      <c r="F602" s="202"/>
      <c r="G602" s="202"/>
      <c r="H602" s="144"/>
      <c r="I602" s="202"/>
      <c r="J602" s="245"/>
      <c r="K602" s="202"/>
    </row>
    <row r="603" spans="1:11" x14ac:dyDescent="0.25">
      <c r="A603" s="130"/>
      <c r="B603" s="130"/>
      <c r="C603" s="130"/>
      <c r="D603" s="130"/>
      <c r="E603" s="130"/>
      <c r="F603" s="202"/>
      <c r="G603" s="202"/>
      <c r="H603" s="144"/>
      <c r="I603" s="202"/>
      <c r="J603" s="245"/>
      <c r="K603" s="202"/>
    </row>
    <row r="604" spans="1:11" x14ac:dyDescent="0.25">
      <c r="A604" s="130"/>
      <c r="B604" s="130"/>
      <c r="C604" s="130"/>
      <c r="D604" s="130"/>
      <c r="E604" s="130"/>
      <c r="F604" s="202"/>
      <c r="G604" s="202"/>
      <c r="H604" s="144"/>
      <c r="I604" s="202"/>
      <c r="J604" s="245"/>
      <c r="K604" s="202"/>
    </row>
    <row r="605" spans="1:11" x14ac:dyDescent="0.25">
      <c r="A605" s="130"/>
      <c r="B605" s="130"/>
      <c r="C605" s="130"/>
      <c r="D605" s="130"/>
      <c r="E605" s="130"/>
      <c r="F605" s="202"/>
      <c r="G605" s="202"/>
      <c r="H605" s="144"/>
      <c r="I605" s="202"/>
      <c r="J605" s="245"/>
      <c r="K605" s="202"/>
    </row>
    <row r="606" spans="1:11" x14ac:dyDescent="0.25">
      <c r="A606" s="130"/>
      <c r="B606" s="130"/>
      <c r="C606" s="130"/>
      <c r="D606" s="130"/>
      <c r="E606" s="130"/>
      <c r="F606" s="202"/>
      <c r="G606" s="202"/>
      <c r="H606" s="144"/>
      <c r="I606" s="202"/>
      <c r="J606" s="245"/>
      <c r="K606" s="202"/>
    </row>
    <row r="607" spans="1:11" x14ac:dyDescent="0.25">
      <c r="A607" s="130"/>
      <c r="B607" s="130"/>
      <c r="C607" s="130"/>
      <c r="D607" s="130"/>
      <c r="E607" s="130"/>
      <c r="F607" s="202"/>
      <c r="G607" s="202"/>
      <c r="H607" s="144"/>
      <c r="I607" s="202"/>
      <c r="J607" s="245"/>
      <c r="K607" s="202"/>
    </row>
    <row r="608" spans="1:11" x14ac:dyDescent="0.25">
      <c r="A608" s="130"/>
      <c r="B608" s="130"/>
      <c r="C608" s="130"/>
      <c r="D608" s="130"/>
      <c r="E608" s="130"/>
      <c r="F608" s="202"/>
      <c r="G608" s="202"/>
      <c r="H608" s="144"/>
      <c r="I608" s="202"/>
      <c r="J608" s="245"/>
      <c r="K608" s="202"/>
    </row>
    <row r="609" spans="1:11" x14ac:dyDescent="0.25">
      <c r="A609" s="130"/>
      <c r="B609" s="130"/>
      <c r="C609" s="130"/>
      <c r="D609" s="130"/>
      <c r="E609" s="130"/>
      <c r="F609" s="202"/>
      <c r="G609" s="202"/>
      <c r="H609" s="144"/>
      <c r="I609" s="202"/>
      <c r="J609" s="245"/>
      <c r="K609" s="202"/>
    </row>
    <row r="610" spans="1:11" x14ac:dyDescent="0.25">
      <c r="A610" s="130"/>
      <c r="B610" s="130"/>
      <c r="C610" s="130"/>
      <c r="D610" s="130"/>
      <c r="E610" s="130"/>
      <c r="F610" s="202"/>
      <c r="G610" s="202"/>
      <c r="H610" s="144"/>
      <c r="I610" s="202"/>
      <c r="J610" s="245"/>
      <c r="K610" s="202"/>
    </row>
    <row r="611" spans="1:11" x14ac:dyDescent="0.25">
      <c r="B611" s="130"/>
      <c r="C611" s="130"/>
      <c r="D611" s="130"/>
      <c r="E611" s="130"/>
      <c r="F611" s="202"/>
      <c r="G611" s="202"/>
      <c r="I611" s="202"/>
      <c r="J611" s="245"/>
      <c r="K611" s="202"/>
    </row>
    <row r="612" spans="1:11" x14ac:dyDescent="0.25">
      <c r="B612" s="130"/>
      <c r="C612" s="130"/>
      <c r="D612" s="130"/>
      <c r="E612" s="130"/>
      <c r="F612" s="202"/>
      <c r="G612" s="202"/>
      <c r="I612" s="202"/>
      <c r="J612" s="245"/>
      <c r="K612" s="202"/>
    </row>
    <row r="613" spans="1:11" x14ac:dyDescent="0.25">
      <c r="B613" s="130"/>
      <c r="C613" s="130"/>
      <c r="D613" s="130"/>
      <c r="E613" s="130"/>
      <c r="F613" s="202"/>
      <c r="G613" s="202"/>
      <c r="I613" s="202"/>
      <c r="J613" s="245"/>
      <c r="K613" s="202"/>
    </row>
    <row r="614" spans="1:11" x14ac:dyDescent="0.25">
      <c r="B614" s="130"/>
      <c r="C614" s="130"/>
      <c r="D614" s="130"/>
      <c r="E614" s="130"/>
      <c r="F614" s="202"/>
      <c r="G614" s="202"/>
    </row>
    <row r="615" spans="1:11" x14ac:dyDescent="0.25">
      <c r="B615" s="130"/>
      <c r="C615" s="130"/>
      <c r="D615" s="130"/>
      <c r="E615" s="130"/>
      <c r="F615" s="202"/>
      <c r="G615" s="202"/>
    </row>
    <row r="616" spans="1:11" x14ac:dyDescent="0.25">
      <c r="B616" s="130"/>
      <c r="C616" s="130"/>
      <c r="D616" s="130"/>
      <c r="E616" s="130"/>
      <c r="F616" s="202"/>
      <c r="G616" s="202"/>
    </row>
    <row r="617" spans="1:11" x14ac:dyDescent="0.25">
      <c r="B617" s="130"/>
      <c r="C617" s="130"/>
      <c r="D617" s="130"/>
      <c r="E617" s="130"/>
      <c r="F617" s="202"/>
      <c r="G617" s="202"/>
    </row>
    <row r="618" spans="1:11" x14ac:dyDescent="0.25">
      <c r="B618" s="130"/>
      <c r="C618" s="130"/>
      <c r="D618" s="130"/>
      <c r="E618" s="130"/>
      <c r="F618" s="202"/>
      <c r="G618" s="202"/>
    </row>
    <row r="619" spans="1:11" x14ac:dyDescent="0.25">
      <c r="B619" s="130"/>
      <c r="C619" s="130"/>
      <c r="D619" s="130"/>
      <c r="E619" s="130"/>
      <c r="F619" s="202"/>
      <c r="G619" s="202"/>
    </row>
    <row r="620" spans="1:11" x14ac:dyDescent="0.25">
      <c r="B620" s="130"/>
      <c r="C620" s="130"/>
      <c r="D620" s="130"/>
      <c r="E620" s="130"/>
      <c r="F620" s="202"/>
      <c r="G620" s="202"/>
    </row>
    <row r="621" spans="1:11" x14ac:dyDescent="0.25">
      <c r="B621" s="130"/>
      <c r="C621" s="130"/>
      <c r="D621" s="130"/>
      <c r="E621" s="130"/>
      <c r="F621" s="202"/>
      <c r="G621" s="202"/>
    </row>
    <row r="622" spans="1:11" x14ac:dyDescent="0.25">
      <c r="B622" s="130"/>
      <c r="C622" s="130"/>
      <c r="D622" s="130"/>
      <c r="E622" s="130"/>
      <c r="F622" s="202"/>
      <c r="G622" s="202"/>
    </row>
    <row r="623" spans="1:11" x14ac:dyDescent="0.25">
      <c r="B623" s="130"/>
      <c r="C623" s="130"/>
      <c r="D623" s="130"/>
      <c r="E623" s="130"/>
      <c r="F623" s="202"/>
      <c r="G623" s="202"/>
    </row>
    <row r="624" spans="1:11" x14ac:dyDescent="0.25">
      <c r="B624" s="130"/>
      <c r="C624" s="130"/>
      <c r="D624" s="130"/>
      <c r="E624" s="130"/>
      <c r="F624" s="202"/>
      <c r="G624" s="202"/>
    </row>
    <row r="625" spans="2:7" x14ac:dyDescent="0.25">
      <c r="B625" s="130"/>
      <c r="C625" s="130"/>
      <c r="D625" s="130"/>
      <c r="E625" s="130"/>
      <c r="F625" s="202"/>
      <c r="G625" s="202"/>
    </row>
    <row r="626" spans="2:7" x14ac:dyDescent="0.25">
      <c r="B626" s="130"/>
      <c r="C626" s="130"/>
      <c r="D626" s="130"/>
      <c r="E626" s="130"/>
      <c r="F626" s="202"/>
      <c r="G626" s="202"/>
    </row>
    <row r="627" spans="2:7" x14ac:dyDescent="0.25">
      <c r="B627" s="130"/>
      <c r="C627" s="130"/>
      <c r="D627" s="130"/>
      <c r="E627" s="130"/>
      <c r="F627" s="202"/>
      <c r="G627" s="202"/>
    </row>
    <row r="628" spans="2:7" x14ac:dyDescent="0.25">
      <c r="B628" s="130"/>
      <c r="C628" s="130"/>
      <c r="D628" s="130"/>
      <c r="E628" s="130"/>
      <c r="F628" s="202"/>
      <c r="G628" s="202"/>
    </row>
  </sheetData>
  <mergeCells count="16">
    <mergeCell ref="A78:B78"/>
    <mergeCell ref="F78:H78"/>
    <mergeCell ref="I78:K78"/>
    <mergeCell ref="A14:A15"/>
    <mergeCell ref="A19:B19"/>
    <mergeCell ref="F19:H19"/>
    <mergeCell ref="I19:K19"/>
    <mergeCell ref="A44:B44"/>
    <mergeCell ref="F44:H44"/>
    <mergeCell ref="I44:K44"/>
    <mergeCell ref="A1:H1"/>
    <mergeCell ref="J1:K1"/>
    <mergeCell ref="F2:K2"/>
    <mergeCell ref="A4:B4"/>
    <mergeCell ref="F4:H4"/>
    <mergeCell ref="I4:K4"/>
  </mergeCells>
  <conditionalFormatting sqref="F77:K77 F41:G41 B30 J24:J29 I30:J31 F32:G32 A16 H18:K18 A18:E18 H6:I6 A21:A30 I32 I41 B15:E15 I8 I11:I12 A6:E14 K6:K16 H7:H16 F81:H84 K81:K84 I33:J40 A37:E41 H21:H41 K21:K41 A31:B36 A86:K86 A43:K43 A46:B48 K46:K75 H46:I75 A49:E77">
    <cfRule type="cellIs" dxfId="4" priority="5" stopIfTrue="1" operator="equal">
      <formula>0</formula>
    </cfRule>
  </conditionalFormatting>
  <conditionalFormatting sqref="K80 F80:H80">
    <cfRule type="cellIs" dxfId="3" priority="4" stopIfTrue="1" operator="equal">
      <formula>0</formula>
    </cfRule>
  </conditionalFormatting>
  <conditionalFormatting sqref="C16:E16">
    <cfRule type="cellIs" dxfId="2" priority="3" stopIfTrue="1" operator="equal">
      <formula>0</formula>
    </cfRule>
  </conditionalFormatting>
  <conditionalFormatting sqref="C83:E83">
    <cfRule type="cellIs" dxfId="1" priority="2" stopIfTrue="1" operator="equal">
      <formula>0</formula>
    </cfRule>
  </conditionalFormatting>
  <conditionalFormatting sqref="C84:E84">
    <cfRule type="cellIs" dxfId="0" priority="1" stopIfTrue="1" operator="equal">
      <formula>0</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workbookViewId="0">
      <selection sqref="A1:B33"/>
    </sheetView>
  </sheetViews>
  <sheetFormatPr defaultRowHeight="15" x14ac:dyDescent="0.25"/>
  <cols>
    <col min="2" max="2" width="93.140625" style="186" customWidth="1"/>
  </cols>
  <sheetData>
    <row r="1" spans="1:9" s="1" customFormat="1" x14ac:dyDescent="0.25">
      <c r="A1" s="57" t="s">
        <v>194</v>
      </c>
      <c r="B1" s="5"/>
      <c r="C1" s="28"/>
      <c r="D1" s="28"/>
      <c r="E1" s="28"/>
      <c r="F1" s="28"/>
      <c r="G1" s="28"/>
      <c r="H1" s="30"/>
      <c r="I1" s="28"/>
    </row>
    <row r="2" spans="1:9" s="1" customFormat="1" x14ac:dyDescent="0.2">
      <c r="A2" s="60" t="s">
        <v>311</v>
      </c>
      <c r="B2" s="5"/>
      <c r="C2" s="28"/>
      <c r="D2" s="28"/>
      <c r="E2" s="28"/>
      <c r="F2" s="28"/>
      <c r="G2" s="28"/>
      <c r="H2" s="30"/>
      <c r="I2" s="28"/>
    </row>
    <row r="3" spans="1:9" s="1" customFormat="1" x14ac:dyDescent="0.2">
      <c r="A3" s="60"/>
      <c r="B3" s="5"/>
      <c r="C3" s="28"/>
      <c r="D3" s="28"/>
      <c r="E3" s="28"/>
      <c r="F3" s="28"/>
      <c r="G3" s="28"/>
      <c r="H3" s="30"/>
      <c r="I3" s="28"/>
    </row>
    <row r="4" spans="1:9" s="1" customFormat="1" ht="15.75" thickBot="1" x14ac:dyDescent="0.3">
      <c r="A4" s="57" t="s">
        <v>30</v>
      </c>
      <c r="B4" s="182"/>
      <c r="H4" s="7"/>
    </row>
    <row r="5" spans="1:9" x14ac:dyDescent="0.25">
      <c r="A5" s="179" t="s">
        <v>312</v>
      </c>
      <c r="B5" s="183" t="s">
        <v>313</v>
      </c>
    </row>
    <row r="6" spans="1:9" x14ac:dyDescent="0.25">
      <c r="A6" s="180"/>
      <c r="B6" s="184"/>
    </row>
    <row r="7" spans="1:9" x14ac:dyDescent="0.25">
      <c r="A7" s="180"/>
      <c r="B7" s="184"/>
    </row>
    <row r="8" spans="1:9" x14ac:dyDescent="0.25">
      <c r="A8" s="180"/>
      <c r="B8" s="184"/>
    </row>
    <row r="9" spans="1:9" x14ac:dyDescent="0.25">
      <c r="A9" s="180"/>
      <c r="B9" s="184"/>
    </row>
    <row r="10" spans="1:9" x14ac:dyDescent="0.25">
      <c r="A10" s="180"/>
      <c r="B10" s="184"/>
    </row>
    <row r="11" spans="1:9" x14ac:dyDescent="0.25">
      <c r="A11" s="180"/>
      <c r="B11" s="184"/>
    </row>
    <row r="12" spans="1:9" x14ac:dyDescent="0.25">
      <c r="A12" s="180"/>
      <c r="B12" s="184"/>
    </row>
    <row r="13" spans="1:9" x14ac:dyDescent="0.25">
      <c r="A13" s="180"/>
      <c r="B13" s="184"/>
    </row>
    <row r="14" spans="1:9" x14ac:dyDescent="0.25">
      <c r="A14" s="180"/>
      <c r="B14" s="184"/>
    </row>
    <row r="15" spans="1:9" x14ac:dyDescent="0.25">
      <c r="A15" s="180"/>
      <c r="B15" s="184"/>
    </row>
    <row r="16" spans="1:9" x14ac:dyDescent="0.25">
      <c r="A16" s="180"/>
      <c r="B16" s="184"/>
    </row>
    <row r="17" spans="1:2" x14ac:dyDescent="0.25">
      <c r="A17" s="180"/>
      <c r="B17" s="184"/>
    </row>
    <row r="18" spans="1:2" x14ac:dyDescent="0.25">
      <c r="A18" s="180"/>
      <c r="B18" s="184"/>
    </row>
    <row r="19" spans="1:2" x14ac:dyDescent="0.25">
      <c r="A19" s="180"/>
      <c r="B19" s="184"/>
    </row>
    <row r="20" spans="1:2" x14ac:dyDescent="0.25">
      <c r="A20" s="180"/>
      <c r="B20" s="184"/>
    </row>
    <row r="21" spans="1:2" x14ac:dyDescent="0.25">
      <c r="A21" s="180"/>
      <c r="B21" s="184"/>
    </row>
    <row r="22" spans="1:2" x14ac:dyDescent="0.25">
      <c r="A22" s="180"/>
      <c r="B22" s="184"/>
    </row>
    <row r="23" spans="1:2" x14ac:dyDescent="0.25">
      <c r="A23" s="180"/>
      <c r="B23" s="184"/>
    </row>
    <row r="24" spans="1:2" x14ac:dyDescent="0.25">
      <c r="A24" s="180"/>
      <c r="B24" s="184"/>
    </row>
    <row r="25" spans="1:2" x14ac:dyDescent="0.25">
      <c r="A25" s="180"/>
      <c r="B25" s="184"/>
    </row>
    <row r="26" spans="1:2" x14ac:dyDescent="0.25">
      <c r="A26" s="180"/>
      <c r="B26" s="184"/>
    </row>
    <row r="27" spans="1:2" x14ac:dyDescent="0.25">
      <c r="A27" s="180"/>
      <c r="B27" s="184"/>
    </row>
    <row r="28" spans="1:2" x14ac:dyDescent="0.25">
      <c r="A28" s="180"/>
      <c r="B28" s="184"/>
    </row>
    <row r="29" spans="1:2" x14ac:dyDescent="0.25">
      <c r="A29" s="180"/>
      <c r="B29" s="184"/>
    </row>
    <row r="30" spans="1:2" x14ac:dyDescent="0.25">
      <c r="A30" s="180"/>
      <c r="B30" s="184"/>
    </row>
    <row r="31" spans="1:2" x14ac:dyDescent="0.25">
      <c r="A31" s="180"/>
      <c r="B31" s="184"/>
    </row>
    <row r="32" spans="1:2" x14ac:dyDescent="0.25">
      <c r="A32" s="180"/>
      <c r="B32" s="184"/>
    </row>
    <row r="33" spans="1:2" ht="15.75" thickBot="1" x14ac:dyDescent="0.3">
      <c r="A33" s="181"/>
      <c r="B33" s="185"/>
    </row>
  </sheetData>
  <pageMargins left="0.39370078740157483" right="0.39370078740157483" top="0.59055118110236227" bottom="0.59055118110236227" header="0.31496062992125984" footer="0.31496062992125984"/>
  <pageSetup paperSize="9" scale="9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6"/>
  <sheetViews>
    <sheetView workbookViewId="0">
      <selection activeCell="D22" sqref="D22"/>
    </sheetView>
  </sheetViews>
  <sheetFormatPr defaultColWidth="9.140625" defaultRowHeight="14.25" x14ac:dyDescent="0.2"/>
  <cols>
    <col min="1" max="1" width="9.140625" style="29"/>
    <col min="2" max="2" width="10.85546875" style="29" bestFit="1" customWidth="1"/>
    <col min="3" max="3" width="12" style="110" customWidth="1"/>
    <col min="4" max="5" width="10.42578125" style="110" customWidth="1"/>
    <col min="6" max="16384" width="9.140625" style="29"/>
  </cols>
  <sheetData>
    <row r="1" spans="1:5" ht="15" x14ac:dyDescent="0.25">
      <c r="A1" s="120" t="s">
        <v>194</v>
      </c>
    </row>
    <row r="2" spans="1:5" ht="15" x14ac:dyDescent="0.25">
      <c r="A2" s="120" t="s">
        <v>191</v>
      </c>
    </row>
    <row r="4" spans="1:5" ht="15" x14ac:dyDescent="0.2">
      <c r="C4" s="506" t="s">
        <v>117</v>
      </c>
      <c r="D4" s="507" t="s">
        <v>118</v>
      </c>
      <c r="E4" s="507"/>
    </row>
    <row r="5" spans="1:5" ht="15" x14ac:dyDescent="0.2">
      <c r="C5" s="506"/>
      <c r="D5" s="121" t="s">
        <v>119</v>
      </c>
      <c r="E5" s="121" t="s">
        <v>32</v>
      </c>
    </row>
    <row r="6" spans="1:5" x14ac:dyDescent="0.2">
      <c r="A6" s="322" t="s">
        <v>120</v>
      </c>
      <c r="B6" s="323">
        <v>42793</v>
      </c>
      <c r="C6" s="324">
        <v>702</v>
      </c>
      <c r="D6" s="324">
        <v>60</v>
      </c>
      <c r="E6" s="324">
        <f>D6</f>
        <v>60</v>
      </c>
    </row>
    <row r="7" spans="1:5" x14ac:dyDescent="0.2">
      <c r="A7" s="322" t="s">
        <v>121</v>
      </c>
      <c r="B7" s="323">
        <f>B6+7</f>
        <v>42800</v>
      </c>
      <c r="C7" s="324">
        <v>702</v>
      </c>
      <c r="D7" s="324">
        <v>60</v>
      </c>
      <c r="E7" s="324">
        <f>E6+D7</f>
        <v>120</v>
      </c>
    </row>
    <row r="8" spans="1:5" x14ac:dyDescent="0.2">
      <c r="A8" s="322" t="s">
        <v>122</v>
      </c>
      <c r="B8" s="323">
        <f t="shared" ref="B8:B71" si="0">B7+7</f>
        <v>42807</v>
      </c>
      <c r="C8" s="324">
        <v>702</v>
      </c>
      <c r="D8" s="324">
        <v>60</v>
      </c>
      <c r="E8" s="324">
        <f t="shared" ref="E8:E71" si="1">E7+D8</f>
        <v>180</v>
      </c>
    </row>
    <row r="9" spans="1:5" x14ac:dyDescent="0.2">
      <c r="A9" s="322" t="s">
        <v>123</v>
      </c>
      <c r="B9" s="323">
        <f t="shared" si="0"/>
        <v>42814</v>
      </c>
      <c r="C9" s="324">
        <v>702</v>
      </c>
      <c r="D9" s="324">
        <v>60</v>
      </c>
      <c r="E9" s="324">
        <f t="shared" si="1"/>
        <v>240</v>
      </c>
    </row>
    <row r="10" spans="1:5" x14ac:dyDescent="0.2">
      <c r="A10" s="325" t="s">
        <v>124</v>
      </c>
      <c r="B10" s="326">
        <f t="shared" si="0"/>
        <v>42821</v>
      </c>
      <c r="C10" s="327">
        <v>702</v>
      </c>
      <c r="D10" s="327">
        <v>60</v>
      </c>
      <c r="E10" s="327">
        <f t="shared" si="1"/>
        <v>300</v>
      </c>
    </row>
    <row r="11" spans="1:5" x14ac:dyDescent="0.2">
      <c r="A11" s="322" t="s">
        <v>125</v>
      </c>
      <c r="B11" s="323">
        <f t="shared" si="0"/>
        <v>42828</v>
      </c>
      <c r="C11" s="324">
        <v>702</v>
      </c>
      <c r="D11" s="324">
        <v>60</v>
      </c>
      <c r="E11" s="324">
        <f t="shared" si="1"/>
        <v>360</v>
      </c>
    </row>
    <row r="12" spans="1:5" x14ac:dyDescent="0.2">
      <c r="A12" s="322" t="s">
        <v>126</v>
      </c>
      <c r="B12" s="323">
        <f t="shared" si="0"/>
        <v>42835</v>
      </c>
      <c r="C12" s="324">
        <v>702</v>
      </c>
      <c r="D12" s="324">
        <v>60</v>
      </c>
      <c r="E12" s="324">
        <f t="shared" si="1"/>
        <v>420</v>
      </c>
    </row>
    <row r="13" spans="1:5" x14ac:dyDescent="0.2">
      <c r="A13" s="322" t="s">
        <v>127</v>
      </c>
      <c r="B13" s="323">
        <f t="shared" si="0"/>
        <v>42842</v>
      </c>
      <c r="C13" s="324">
        <v>702</v>
      </c>
      <c r="D13" s="324">
        <v>60</v>
      </c>
      <c r="E13" s="324">
        <f t="shared" si="1"/>
        <v>480</v>
      </c>
    </row>
    <row r="14" spans="1:5" x14ac:dyDescent="0.2">
      <c r="A14" s="322" t="s">
        <v>128</v>
      </c>
      <c r="B14" s="323">
        <f t="shared" si="0"/>
        <v>42849</v>
      </c>
      <c r="C14" s="324">
        <v>702</v>
      </c>
      <c r="D14" s="324">
        <v>60</v>
      </c>
      <c r="E14" s="324">
        <f t="shared" si="1"/>
        <v>540</v>
      </c>
    </row>
    <row r="15" spans="1:5" x14ac:dyDescent="0.2">
      <c r="A15" s="322" t="s">
        <v>129</v>
      </c>
      <c r="B15" s="323">
        <f t="shared" si="0"/>
        <v>42856</v>
      </c>
      <c r="C15" s="324">
        <v>702</v>
      </c>
      <c r="D15" s="324">
        <v>60</v>
      </c>
      <c r="E15" s="324">
        <f t="shared" si="1"/>
        <v>600</v>
      </c>
    </row>
    <row r="16" spans="1:5" x14ac:dyDescent="0.2">
      <c r="A16" s="322" t="s">
        <v>130</v>
      </c>
      <c r="B16" s="323">
        <f t="shared" si="0"/>
        <v>42863</v>
      </c>
      <c r="C16" s="324">
        <v>702</v>
      </c>
      <c r="D16" s="324">
        <v>60</v>
      </c>
      <c r="E16" s="324">
        <f t="shared" si="1"/>
        <v>660</v>
      </c>
    </row>
    <row r="17" spans="1:5" x14ac:dyDescent="0.2">
      <c r="A17" s="322" t="s">
        <v>131</v>
      </c>
      <c r="B17" s="323">
        <f t="shared" si="0"/>
        <v>42870</v>
      </c>
      <c r="C17" s="324">
        <v>702</v>
      </c>
      <c r="D17" s="324">
        <v>40</v>
      </c>
      <c r="E17" s="324">
        <f t="shared" si="1"/>
        <v>700</v>
      </c>
    </row>
    <row r="18" spans="1:5" x14ac:dyDescent="0.2">
      <c r="A18" s="322" t="s">
        <v>132</v>
      </c>
      <c r="B18" s="323">
        <f t="shared" si="0"/>
        <v>42877</v>
      </c>
      <c r="C18" s="324">
        <v>702</v>
      </c>
      <c r="D18" s="324">
        <v>0</v>
      </c>
      <c r="E18" s="324">
        <f t="shared" si="1"/>
        <v>700</v>
      </c>
    </row>
    <row r="19" spans="1:5" x14ac:dyDescent="0.2">
      <c r="A19" s="322" t="s">
        <v>133</v>
      </c>
      <c r="B19" s="323">
        <f t="shared" si="0"/>
        <v>42884</v>
      </c>
      <c r="C19" s="324">
        <v>702</v>
      </c>
      <c r="D19" s="324">
        <v>0</v>
      </c>
      <c r="E19" s="324">
        <f t="shared" si="1"/>
        <v>700</v>
      </c>
    </row>
    <row r="20" spans="1:5" x14ac:dyDescent="0.2">
      <c r="A20" s="322" t="s">
        <v>134</v>
      </c>
      <c r="B20" s="323">
        <f t="shared" si="0"/>
        <v>42891</v>
      </c>
      <c r="C20" s="324">
        <v>702</v>
      </c>
      <c r="D20" s="324">
        <v>0</v>
      </c>
      <c r="E20" s="324">
        <f t="shared" si="1"/>
        <v>700</v>
      </c>
    </row>
    <row r="21" spans="1:5" x14ac:dyDescent="0.2">
      <c r="A21" s="322" t="s">
        <v>135</v>
      </c>
      <c r="B21" s="323">
        <f t="shared" si="0"/>
        <v>42898</v>
      </c>
      <c r="C21" s="324">
        <v>702</v>
      </c>
      <c r="D21" s="324">
        <v>0</v>
      </c>
      <c r="E21" s="324">
        <f t="shared" si="1"/>
        <v>700</v>
      </c>
    </row>
    <row r="22" spans="1:5" x14ac:dyDescent="0.2">
      <c r="A22" s="322" t="s">
        <v>136</v>
      </c>
      <c r="B22" s="323">
        <f t="shared" si="0"/>
        <v>42905</v>
      </c>
      <c r="C22" s="324">
        <v>702</v>
      </c>
      <c r="D22" s="324">
        <v>0</v>
      </c>
      <c r="E22" s="324">
        <f t="shared" si="1"/>
        <v>700</v>
      </c>
    </row>
    <row r="23" spans="1:5" x14ac:dyDescent="0.2">
      <c r="A23" s="322" t="s">
        <v>137</v>
      </c>
      <c r="B23" s="323">
        <f t="shared" si="0"/>
        <v>42912</v>
      </c>
      <c r="C23" s="324">
        <v>702</v>
      </c>
      <c r="D23" s="324">
        <v>0</v>
      </c>
      <c r="E23" s="324">
        <f t="shared" si="1"/>
        <v>700</v>
      </c>
    </row>
    <row r="24" spans="1:5" x14ac:dyDescent="0.2">
      <c r="A24" s="322" t="s">
        <v>138</v>
      </c>
      <c r="B24" s="323">
        <f t="shared" si="0"/>
        <v>42919</v>
      </c>
      <c r="C24" s="324">
        <v>1404</v>
      </c>
      <c r="D24" s="324">
        <v>44</v>
      </c>
      <c r="E24" s="324">
        <f t="shared" si="1"/>
        <v>744</v>
      </c>
    </row>
    <row r="25" spans="1:5" x14ac:dyDescent="0.2">
      <c r="A25" s="322" t="s">
        <v>139</v>
      </c>
      <c r="B25" s="323">
        <f t="shared" si="0"/>
        <v>42926</v>
      </c>
      <c r="C25" s="324">
        <v>1404</v>
      </c>
      <c r="D25" s="324">
        <v>44</v>
      </c>
      <c r="E25" s="324">
        <f t="shared" si="1"/>
        <v>788</v>
      </c>
    </row>
    <row r="26" spans="1:5" x14ac:dyDescent="0.2">
      <c r="A26" s="322" t="s">
        <v>140</v>
      </c>
      <c r="B26" s="323">
        <f t="shared" si="0"/>
        <v>42933</v>
      </c>
      <c r="C26" s="324">
        <v>1404</v>
      </c>
      <c r="D26" s="324">
        <v>44</v>
      </c>
      <c r="E26" s="324">
        <f t="shared" si="1"/>
        <v>832</v>
      </c>
    </row>
    <row r="27" spans="1:5" x14ac:dyDescent="0.2">
      <c r="A27" s="322" t="s">
        <v>141</v>
      </c>
      <c r="B27" s="323">
        <f t="shared" si="0"/>
        <v>42940</v>
      </c>
      <c r="C27" s="324">
        <v>1404</v>
      </c>
      <c r="D27" s="324">
        <v>44</v>
      </c>
      <c r="E27" s="324">
        <f t="shared" si="1"/>
        <v>876</v>
      </c>
    </row>
    <row r="28" spans="1:5" x14ac:dyDescent="0.2">
      <c r="A28" s="322" t="s">
        <v>142</v>
      </c>
      <c r="B28" s="323">
        <f t="shared" si="0"/>
        <v>42947</v>
      </c>
      <c r="C28" s="324">
        <v>1404</v>
      </c>
      <c r="D28" s="324">
        <v>44</v>
      </c>
      <c r="E28" s="324">
        <f t="shared" si="1"/>
        <v>920</v>
      </c>
    </row>
    <row r="29" spans="1:5" x14ac:dyDescent="0.2">
      <c r="A29" s="322" t="s">
        <v>143</v>
      </c>
      <c r="B29" s="323">
        <f t="shared" si="0"/>
        <v>42954</v>
      </c>
      <c r="C29" s="324">
        <v>1404</v>
      </c>
      <c r="D29" s="324">
        <v>44</v>
      </c>
      <c r="E29" s="324">
        <f t="shared" si="1"/>
        <v>964</v>
      </c>
    </row>
    <row r="30" spans="1:5" x14ac:dyDescent="0.2">
      <c r="A30" s="322" t="s">
        <v>144</v>
      </c>
      <c r="B30" s="323">
        <f t="shared" si="0"/>
        <v>42961</v>
      </c>
      <c r="C30" s="324">
        <v>1404</v>
      </c>
      <c r="D30" s="324">
        <v>44</v>
      </c>
      <c r="E30" s="324">
        <f t="shared" si="1"/>
        <v>1008</v>
      </c>
    </row>
    <row r="31" spans="1:5" x14ac:dyDescent="0.2">
      <c r="A31" s="322" t="s">
        <v>145</v>
      </c>
      <c r="B31" s="323">
        <f t="shared" si="0"/>
        <v>42968</v>
      </c>
      <c r="C31" s="324">
        <v>1404</v>
      </c>
      <c r="D31" s="324">
        <v>44</v>
      </c>
      <c r="E31" s="324">
        <f t="shared" si="1"/>
        <v>1052</v>
      </c>
    </row>
    <row r="32" spans="1:5" x14ac:dyDescent="0.2">
      <c r="A32" s="322" t="s">
        <v>146</v>
      </c>
      <c r="B32" s="323">
        <f t="shared" si="0"/>
        <v>42975</v>
      </c>
      <c r="C32" s="324">
        <v>1404</v>
      </c>
      <c r="D32" s="324">
        <v>44</v>
      </c>
      <c r="E32" s="324">
        <f t="shared" si="1"/>
        <v>1096</v>
      </c>
    </row>
    <row r="33" spans="1:5" x14ac:dyDescent="0.2">
      <c r="A33" s="322" t="s">
        <v>147</v>
      </c>
      <c r="B33" s="323">
        <f t="shared" si="0"/>
        <v>42982</v>
      </c>
      <c r="C33" s="324">
        <v>2106</v>
      </c>
      <c r="D33" s="324">
        <v>44</v>
      </c>
      <c r="E33" s="324">
        <f t="shared" si="1"/>
        <v>1140</v>
      </c>
    </row>
    <row r="34" spans="1:5" x14ac:dyDescent="0.2">
      <c r="A34" s="322" t="s">
        <v>148</v>
      </c>
      <c r="B34" s="323">
        <f t="shared" si="0"/>
        <v>42989</v>
      </c>
      <c r="C34" s="324">
        <v>2106</v>
      </c>
      <c r="D34" s="324">
        <v>0</v>
      </c>
      <c r="E34" s="324">
        <f t="shared" si="1"/>
        <v>1140</v>
      </c>
    </row>
    <row r="35" spans="1:5" x14ac:dyDescent="0.2">
      <c r="A35" s="322" t="s">
        <v>149</v>
      </c>
      <c r="B35" s="323">
        <f t="shared" si="0"/>
        <v>42996</v>
      </c>
      <c r="C35" s="324">
        <v>2106</v>
      </c>
      <c r="D35" s="324">
        <v>0</v>
      </c>
      <c r="E35" s="324">
        <f t="shared" si="1"/>
        <v>1140</v>
      </c>
    </row>
    <row r="36" spans="1:5" x14ac:dyDescent="0.2">
      <c r="A36" s="322" t="s">
        <v>150</v>
      </c>
      <c r="B36" s="323">
        <f t="shared" si="0"/>
        <v>43003</v>
      </c>
      <c r="C36" s="324">
        <v>2106</v>
      </c>
      <c r="D36" s="324">
        <v>0</v>
      </c>
      <c r="E36" s="324">
        <f t="shared" si="1"/>
        <v>1140</v>
      </c>
    </row>
    <row r="37" spans="1:5" x14ac:dyDescent="0.2">
      <c r="A37" s="322" t="s">
        <v>151</v>
      </c>
      <c r="B37" s="323">
        <f t="shared" si="0"/>
        <v>43010</v>
      </c>
      <c r="C37" s="324">
        <v>2106</v>
      </c>
      <c r="D37" s="324">
        <v>0</v>
      </c>
      <c r="E37" s="324">
        <f t="shared" si="1"/>
        <v>1140</v>
      </c>
    </row>
    <row r="38" spans="1:5" x14ac:dyDescent="0.2">
      <c r="A38" s="322" t="s">
        <v>152</v>
      </c>
      <c r="B38" s="323">
        <f t="shared" si="0"/>
        <v>43017</v>
      </c>
      <c r="C38" s="324">
        <v>2106</v>
      </c>
      <c r="D38" s="324">
        <v>44</v>
      </c>
      <c r="E38" s="324">
        <f t="shared" si="1"/>
        <v>1184</v>
      </c>
    </row>
    <row r="39" spans="1:5" x14ac:dyDescent="0.2">
      <c r="A39" s="322" t="s">
        <v>153</v>
      </c>
      <c r="B39" s="323">
        <f t="shared" si="0"/>
        <v>43024</v>
      </c>
      <c r="C39" s="324">
        <v>2106</v>
      </c>
      <c r="D39" s="324">
        <v>44</v>
      </c>
      <c r="E39" s="324">
        <f t="shared" si="1"/>
        <v>1228</v>
      </c>
    </row>
    <row r="40" spans="1:5" x14ac:dyDescent="0.2">
      <c r="A40" s="322" t="s">
        <v>154</v>
      </c>
      <c r="B40" s="323">
        <f t="shared" si="0"/>
        <v>43031</v>
      </c>
      <c r="C40" s="324">
        <v>2106</v>
      </c>
      <c r="D40" s="324">
        <v>44</v>
      </c>
      <c r="E40" s="324">
        <f t="shared" si="1"/>
        <v>1272</v>
      </c>
    </row>
    <row r="41" spans="1:5" x14ac:dyDescent="0.2">
      <c r="A41" s="322" t="s">
        <v>155</v>
      </c>
      <c r="B41" s="323">
        <f t="shared" si="0"/>
        <v>43038</v>
      </c>
      <c r="C41" s="324">
        <v>2106</v>
      </c>
      <c r="D41" s="324">
        <v>44</v>
      </c>
      <c r="E41" s="324">
        <f t="shared" si="1"/>
        <v>1316</v>
      </c>
    </row>
    <row r="42" spans="1:5" x14ac:dyDescent="0.2">
      <c r="A42" s="322" t="s">
        <v>156</v>
      </c>
      <c r="B42" s="323">
        <f t="shared" si="0"/>
        <v>43045</v>
      </c>
      <c r="C42" s="324">
        <v>2106</v>
      </c>
      <c r="D42" s="324">
        <v>44</v>
      </c>
      <c r="E42" s="324">
        <f t="shared" si="1"/>
        <v>1360</v>
      </c>
    </row>
    <row r="43" spans="1:5" x14ac:dyDescent="0.2">
      <c r="A43" s="322" t="s">
        <v>157</v>
      </c>
      <c r="B43" s="323">
        <f t="shared" si="0"/>
        <v>43052</v>
      </c>
      <c r="C43" s="324">
        <v>2106</v>
      </c>
      <c r="D43" s="324">
        <v>44</v>
      </c>
      <c r="E43" s="324">
        <f t="shared" si="1"/>
        <v>1404</v>
      </c>
    </row>
    <row r="44" spans="1:5" x14ac:dyDescent="0.2">
      <c r="A44" s="322" t="s">
        <v>158</v>
      </c>
      <c r="B44" s="323">
        <f t="shared" si="0"/>
        <v>43059</v>
      </c>
      <c r="C44" s="324">
        <v>2106</v>
      </c>
      <c r="D44" s="324">
        <v>44</v>
      </c>
      <c r="E44" s="324">
        <f t="shared" si="1"/>
        <v>1448</v>
      </c>
    </row>
    <row r="45" spans="1:5" x14ac:dyDescent="0.2">
      <c r="A45" s="322" t="s">
        <v>159</v>
      </c>
      <c r="B45" s="323">
        <f t="shared" si="0"/>
        <v>43066</v>
      </c>
      <c r="C45" s="324">
        <v>2106</v>
      </c>
      <c r="D45" s="324">
        <v>44</v>
      </c>
      <c r="E45" s="324">
        <f t="shared" si="1"/>
        <v>1492</v>
      </c>
    </row>
    <row r="46" spans="1:5" x14ac:dyDescent="0.2">
      <c r="A46" s="322" t="s">
        <v>160</v>
      </c>
      <c r="B46" s="323">
        <f t="shared" si="0"/>
        <v>43073</v>
      </c>
      <c r="C46" s="324">
        <v>2106</v>
      </c>
      <c r="D46" s="324">
        <v>44</v>
      </c>
      <c r="E46" s="324">
        <f t="shared" si="1"/>
        <v>1536</v>
      </c>
    </row>
    <row r="47" spans="1:5" x14ac:dyDescent="0.2">
      <c r="A47" s="322" t="s">
        <v>161</v>
      </c>
      <c r="B47" s="323">
        <f t="shared" si="0"/>
        <v>43080</v>
      </c>
      <c r="C47" s="324">
        <v>2106</v>
      </c>
      <c r="D47" s="324">
        <v>44</v>
      </c>
      <c r="E47" s="324">
        <f t="shared" si="1"/>
        <v>1580</v>
      </c>
    </row>
    <row r="48" spans="1:5" x14ac:dyDescent="0.2">
      <c r="A48" s="322" t="s">
        <v>162</v>
      </c>
      <c r="B48" s="323">
        <f t="shared" si="0"/>
        <v>43087</v>
      </c>
      <c r="C48" s="324">
        <v>2106</v>
      </c>
      <c r="D48" s="324">
        <v>44</v>
      </c>
      <c r="E48" s="324">
        <f t="shared" si="1"/>
        <v>1624</v>
      </c>
    </row>
    <row r="49" spans="1:5" x14ac:dyDescent="0.2">
      <c r="A49" s="322" t="s">
        <v>163</v>
      </c>
      <c r="B49" s="323">
        <f t="shared" si="0"/>
        <v>43094</v>
      </c>
      <c r="C49" s="324">
        <v>2106</v>
      </c>
      <c r="D49" s="324">
        <v>44</v>
      </c>
      <c r="E49" s="324">
        <f t="shared" si="1"/>
        <v>1668</v>
      </c>
    </row>
    <row r="50" spans="1:5" x14ac:dyDescent="0.2">
      <c r="A50" s="322" t="s">
        <v>164</v>
      </c>
      <c r="B50" s="323">
        <f t="shared" si="0"/>
        <v>43101</v>
      </c>
      <c r="C50" s="324">
        <v>2106</v>
      </c>
      <c r="D50" s="324">
        <v>44</v>
      </c>
      <c r="E50" s="324">
        <f t="shared" si="1"/>
        <v>1712</v>
      </c>
    </row>
    <row r="51" spans="1:5" x14ac:dyDescent="0.2">
      <c r="A51" s="322" t="s">
        <v>165</v>
      </c>
      <c r="B51" s="323">
        <f t="shared" si="0"/>
        <v>43108</v>
      </c>
      <c r="C51" s="324">
        <v>2106</v>
      </c>
      <c r="D51" s="324">
        <v>44</v>
      </c>
      <c r="E51" s="324">
        <f t="shared" si="1"/>
        <v>1756</v>
      </c>
    </row>
    <row r="52" spans="1:5" x14ac:dyDescent="0.2">
      <c r="A52" s="322" t="s">
        <v>166</v>
      </c>
      <c r="B52" s="323">
        <f t="shared" si="0"/>
        <v>43115</v>
      </c>
      <c r="C52" s="324">
        <v>2106</v>
      </c>
      <c r="D52" s="324">
        <v>44</v>
      </c>
      <c r="E52" s="324">
        <f t="shared" si="1"/>
        <v>1800</v>
      </c>
    </row>
    <row r="53" spans="1:5" x14ac:dyDescent="0.2">
      <c r="A53" s="322" t="s">
        <v>167</v>
      </c>
      <c r="B53" s="323">
        <f t="shared" si="0"/>
        <v>43122</v>
      </c>
      <c r="C53" s="324">
        <v>2106</v>
      </c>
      <c r="D53" s="324">
        <v>0</v>
      </c>
      <c r="E53" s="324">
        <f t="shared" si="1"/>
        <v>1800</v>
      </c>
    </row>
    <row r="54" spans="1:5" x14ac:dyDescent="0.2">
      <c r="A54" s="322" t="s">
        <v>168</v>
      </c>
      <c r="B54" s="323">
        <f t="shared" si="0"/>
        <v>43129</v>
      </c>
      <c r="C54" s="324">
        <v>2106</v>
      </c>
      <c r="D54" s="324">
        <v>0</v>
      </c>
      <c r="E54" s="324">
        <f t="shared" si="1"/>
        <v>1800</v>
      </c>
    </row>
    <row r="55" spans="1:5" x14ac:dyDescent="0.2">
      <c r="A55" s="322" t="s">
        <v>169</v>
      </c>
      <c r="B55" s="323">
        <f t="shared" si="0"/>
        <v>43136</v>
      </c>
      <c r="C55" s="324">
        <v>2106</v>
      </c>
      <c r="D55" s="324">
        <v>0</v>
      </c>
      <c r="E55" s="324">
        <f t="shared" si="1"/>
        <v>1800</v>
      </c>
    </row>
    <row r="56" spans="1:5" x14ac:dyDescent="0.2">
      <c r="A56" s="322" t="s">
        <v>170</v>
      </c>
      <c r="B56" s="323">
        <f t="shared" si="0"/>
        <v>43143</v>
      </c>
      <c r="C56" s="324">
        <v>2106</v>
      </c>
      <c r="D56" s="324">
        <v>0</v>
      </c>
      <c r="E56" s="324">
        <f t="shared" si="1"/>
        <v>1800</v>
      </c>
    </row>
    <row r="57" spans="1:5" x14ac:dyDescent="0.2">
      <c r="A57" s="322" t="s">
        <v>171</v>
      </c>
      <c r="B57" s="323">
        <f t="shared" si="0"/>
        <v>43150</v>
      </c>
      <c r="C57" s="324">
        <v>2106</v>
      </c>
      <c r="D57" s="324">
        <v>0</v>
      </c>
      <c r="E57" s="324">
        <f t="shared" si="1"/>
        <v>1800</v>
      </c>
    </row>
    <row r="58" spans="1:5" x14ac:dyDescent="0.2">
      <c r="A58" s="322" t="s">
        <v>172</v>
      </c>
      <c r="B58" s="323">
        <f t="shared" si="0"/>
        <v>43157</v>
      </c>
      <c r="C58" s="324">
        <v>2106</v>
      </c>
      <c r="D58" s="324">
        <v>0</v>
      </c>
      <c r="E58" s="324">
        <f t="shared" si="1"/>
        <v>1800</v>
      </c>
    </row>
    <row r="59" spans="1:5" x14ac:dyDescent="0.2">
      <c r="A59" s="322" t="s">
        <v>173</v>
      </c>
      <c r="B59" s="323">
        <f t="shared" si="0"/>
        <v>43164</v>
      </c>
      <c r="C59" s="324">
        <v>2106</v>
      </c>
      <c r="D59" s="324">
        <v>0</v>
      </c>
      <c r="E59" s="324">
        <f t="shared" si="1"/>
        <v>1800</v>
      </c>
    </row>
    <row r="60" spans="1:5" x14ac:dyDescent="0.2">
      <c r="A60" s="322" t="s">
        <v>174</v>
      </c>
      <c r="B60" s="323">
        <f t="shared" si="0"/>
        <v>43171</v>
      </c>
      <c r="C60" s="324">
        <v>2106</v>
      </c>
      <c r="D60" s="324">
        <v>0</v>
      </c>
      <c r="E60" s="324">
        <f t="shared" si="1"/>
        <v>1800</v>
      </c>
    </row>
    <row r="61" spans="1:5" x14ac:dyDescent="0.2">
      <c r="A61" s="322" t="s">
        <v>175</v>
      </c>
      <c r="B61" s="323">
        <f t="shared" si="0"/>
        <v>43178</v>
      </c>
      <c r="C61" s="324">
        <v>2106</v>
      </c>
      <c r="D61" s="324">
        <v>0</v>
      </c>
      <c r="E61" s="324">
        <f t="shared" si="1"/>
        <v>1800</v>
      </c>
    </row>
    <row r="62" spans="1:5" x14ac:dyDescent="0.2">
      <c r="A62" s="325" t="s">
        <v>176</v>
      </c>
      <c r="B62" s="326">
        <f t="shared" si="0"/>
        <v>43185</v>
      </c>
      <c r="C62" s="327">
        <v>2106</v>
      </c>
      <c r="D62" s="327">
        <v>0</v>
      </c>
      <c r="E62" s="327">
        <f t="shared" si="1"/>
        <v>1800</v>
      </c>
    </row>
    <row r="63" spans="1:5" x14ac:dyDescent="0.2">
      <c r="A63" s="322" t="s">
        <v>177</v>
      </c>
      <c r="B63" s="323">
        <f t="shared" si="0"/>
        <v>43192</v>
      </c>
      <c r="C63" s="324">
        <v>2106</v>
      </c>
      <c r="D63" s="324">
        <v>44</v>
      </c>
      <c r="E63" s="324">
        <f t="shared" si="1"/>
        <v>1844</v>
      </c>
    </row>
    <row r="64" spans="1:5" x14ac:dyDescent="0.2">
      <c r="A64" s="322" t="s">
        <v>178</v>
      </c>
      <c r="B64" s="323">
        <f t="shared" si="0"/>
        <v>43199</v>
      </c>
      <c r="C64" s="324">
        <v>2106</v>
      </c>
      <c r="D64" s="324">
        <v>44</v>
      </c>
      <c r="E64" s="324">
        <f t="shared" si="1"/>
        <v>1888</v>
      </c>
    </row>
    <row r="65" spans="1:5" x14ac:dyDescent="0.2">
      <c r="A65" s="322" t="s">
        <v>179</v>
      </c>
      <c r="B65" s="323">
        <f t="shared" si="0"/>
        <v>43206</v>
      </c>
      <c r="C65" s="324">
        <v>2106</v>
      </c>
      <c r="D65" s="324">
        <v>44</v>
      </c>
      <c r="E65" s="324">
        <f t="shared" si="1"/>
        <v>1932</v>
      </c>
    </row>
    <row r="66" spans="1:5" x14ac:dyDescent="0.2">
      <c r="A66" s="322" t="s">
        <v>180</v>
      </c>
      <c r="B66" s="323">
        <f t="shared" si="0"/>
        <v>43213</v>
      </c>
      <c r="C66" s="324">
        <v>2106</v>
      </c>
      <c r="D66" s="324">
        <v>44</v>
      </c>
      <c r="E66" s="324">
        <f t="shared" si="1"/>
        <v>1976</v>
      </c>
    </row>
    <row r="67" spans="1:5" x14ac:dyDescent="0.2">
      <c r="A67" s="322" t="s">
        <v>181</v>
      </c>
      <c r="B67" s="323">
        <f t="shared" si="0"/>
        <v>43220</v>
      </c>
      <c r="C67" s="324">
        <v>2106</v>
      </c>
      <c r="D67" s="324">
        <v>44</v>
      </c>
      <c r="E67" s="324">
        <f t="shared" si="1"/>
        <v>2020</v>
      </c>
    </row>
    <row r="68" spans="1:5" x14ac:dyDescent="0.2">
      <c r="A68" s="322" t="s">
        <v>182</v>
      </c>
      <c r="B68" s="323">
        <f t="shared" si="0"/>
        <v>43227</v>
      </c>
      <c r="C68" s="324">
        <v>2106</v>
      </c>
      <c r="D68" s="324">
        <v>44</v>
      </c>
      <c r="E68" s="324">
        <f t="shared" si="1"/>
        <v>2064</v>
      </c>
    </row>
    <row r="69" spans="1:5" x14ac:dyDescent="0.2">
      <c r="A69" s="322" t="s">
        <v>183</v>
      </c>
      <c r="B69" s="323">
        <f t="shared" si="0"/>
        <v>43234</v>
      </c>
      <c r="C69" s="324">
        <v>2106</v>
      </c>
      <c r="D69" s="324">
        <v>42</v>
      </c>
      <c r="E69" s="324">
        <f t="shared" si="1"/>
        <v>2106</v>
      </c>
    </row>
    <row r="70" spans="1:5" x14ac:dyDescent="0.2">
      <c r="A70" s="322" t="s">
        <v>184</v>
      </c>
      <c r="B70" s="323">
        <f t="shared" si="0"/>
        <v>43241</v>
      </c>
      <c r="C70" s="324">
        <v>2106</v>
      </c>
      <c r="D70" s="324"/>
      <c r="E70" s="324">
        <f t="shared" si="1"/>
        <v>2106</v>
      </c>
    </row>
    <row r="71" spans="1:5" x14ac:dyDescent="0.2">
      <c r="A71" s="322" t="s">
        <v>185</v>
      </c>
      <c r="B71" s="323">
        <f t="shared" si="0"/>
        <v>43248</v>
      </c>
      <c r="C71" s="324">
        <v>2106</v>
      </c>
      <c r="D71" s="324"/>
      <c r="E71" s="324">
        <f t="shared" si="1"/>
        <v>2106</v>
      </c>
    </row>
    <row r="72" spans="1:5" x14ac:dyDescent="0.2">
      <c r="A72" s="322" t="s">
        <v>186</v>
      </c>
      <c r="B72" s="323">
        <f>B71+7</f>
        <v>43255</v>
      </c>
      <c r="C72" s="324">
        <v>2106</v>
      </c>
      <c r="D72" s="324"/>
      <c r="E72" s="324">
        <f>E71+D72</f>
        <v>2106</v>
      </c>
    </row>
    <row r="73" spans="1:5" x14ac:dyDescent="0.2">
      <c r="A73" s="322" t="s">
        <v>187</v>
      </c>
      <c r="B73" s="323">
        <f>B72+7</f>
        <v>43262</v>
      </c>
      <c r="C73" s="324">
        <v>2106</v>
      </c>
      <c r="D73" s="324"/>
      <c r="E73" s="324">
        <f>E72+D73</f>
        <v>2106</v>
      </c>
    </row>
    <row r="74" spans="1:5" x14ac:dyDescent="0.2">
      <c r="A74" s="322" t="s">
        <v>188</v>
      </c>
      <c r="B74" s="323">
        <f>B73+7</f>
        <v>43269</v>
      </c>
      <c r="C74" s="324">
        <v>2106</v>
      </c>
      <c r="D74" s="324"/>
      <c r="E74" s="324">
        <f>E73+D74</f>
        <v>2106</v>
      </c>
    </row>
    <row r="75" spans="1:5" x14ac:dyDescent="0.2">
      <c r="A75" s="322" t="s">
        <v>189</v>
      </c>
      <c r="B75" s="323">
        <f>B74+7</f>
        <v>43276</v>
      </c>
      <c r="C75" s="324">
        <v>2106</v>
      </c>
      <c r="D75" s="324"/>
      <c r="E75" s="324">
        <f>E74+D75</f>
        <v>2106</v>
      </c>
    </row>
    <row r="76" spans="1:5" x14ac:dyDescent="0.2">
      <c r="A76" s="322" t="s">
        <v>190</v>
      </c>
      <c r="B76" s="323">
        <f>B75+7</f>
        <v>43283</v>
      </c>
      <c r="C76" s="324">
        <v>2106</v>
      </c>
      <c r="D76" s="324"/>
      <c r="E76" s="324">
        <f>E75+D76</f>
        <v>2106</v>
      </c>
    </row>
  </sheetData>
  <mergeCells count="2">
    <mergeCell ref="C4:C5"/>
    <mergeCell ref="D4:E4"/>
  </mergeCells>
  <pageMargins left="0.39370078740157483" right="0.39370078740157483" top="0.59055118110236227" bottom="0.59055118110236227" header="0.31496062992125984" footer="0.31496062992125984"/>
  <pageSetup paperSize="9" scale="74" orientation="portrait" r:id="rId1"/>
  <headerFooter>
    <oddHeader>&amp;C&amp;"Arial,Bold"OFFICIAL SENSITIVE</oddHeader>
    <oddFooter>&amp;L&amp;F&amp;R&amp;A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10</vt:i4>
      </vt:variant>
    </vt:vector>
  </HeadingPairs>
  <TitlesOfParts>
    <vt:vector size="24" baseType="lpstr">
      <vt:lpstr>Explanatory Note</vt:lpstr>
      <vt:lpstr>Overall Summary</vt:lpstr>
      <vt:lpstr>Overarching P&amp;L Summary</vt:lpstr>
      <vt:lpstr>Mobilisation Costs</vt:lpstr>
      <vt:lpstr>Service Delivery Costs</vt:lpstr>
      <vt:lpstr>Mobilisation</vt:lpstr>
      <vt:lpstr>Learner Numbers</vt:lpstr>
      <vt:lpstr>Key Performance Indicators</vt:lpstr>
      <vt:lpstr>Courses</vt:lpstr>
      <vt:lpstr>Staffing Profile</vt:lpstr>
      <vt:lpstr>Capital Expenditure</vt:lpstr>
      <vt:lpstr>Activity Profile</vt:lpstr>
      <vt:lpstr>Assumption Register</vt:lpstr>
      <vt:lpstr>RAMP UP PLAN</vt:lpstr>
      <vt:lpstr>'Assumption Register'!Print_Area</vt:lpstr>
      <vt:lpstr>'Capital Expenditure'!Print_Area</vt:lpstr>
      <vt:lpstr>Courses!Print_Area</vt:lpstr>
      <vt:lpstr>'Explanatory Note'!Print_Area</vt:lpstr>
      <vt:lpstr>'Mobilisation Costs'!Print_Area</vt:lpstr>
      <vt:lpstr>'Overarching P&amp;L Summary'!Print_Area</vt:lpstr>
      <vt:lpstr>'Service Delivery Costs'!Print_Area</vt:lpstr>
      <vt:lpstr>'Staffing Profile'!Print_Area</vt:lpstr>
      <vt:lpstr>'Capital Expenditure'!Print_Titles</vt:lpstr>
      <vt:lpstr>'Staffing Profile'!Print_Titles</vt:lpstr>
    </vt:vector>
  </TitlesOfParts>
  <Company>MOJ</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Hibbs, Sian [NOMS]</dc:creator>
  <cp:lastModifiedBy>Broughton, Clare</cp:lastModifiedBy>
  <cp:lastPrinted>2016-05-24T15:54:00Z</cp:lastPrinted>
  <dcterms:created xsi:type="dcterms:W3CDTF">2016-01-13T16:12:42Z</dcterms:created>
  <dcterms:modified xsi:type="dcterms:W3CDTF">2017-03-31T09:55:03Z</dcterms:modified>
</cp:coreProperties>
</file>